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CorporateTemp\Business Management Templates\"/>
    </mc:Choice>
  </mc:AlternateContent>
  <bookViews>
    <workbookView xWindow="0" yWindow="0" windowWidth="23040" windowHeight="10632"/>
  </bookViews>
  <sheets>
    <sheet name="EventBudget-Seminar" sheetId="1" r:id="rId1"/>
    <sheet name="EventBudget-Camp" sheetId="2" r:id="rId2"/>
    <sheet name="EventBudget-Race" sheetId="3" r:id="rId3"/>
  </sheets>
  <calcPr calcId="162913"/>
</workbook>
</file>

<file path=xl/calcChain.xml><?xml version="1.0" encoding="utf-8"?>
<calcChain xmlns="http://schemas.openxmlformats.org/spreadsheetml/2006/main">
  <c r="J39" i="3" l="1"/>
  <c r="H39" i="3"/>
  <c r="J38" i="3"/>
  <c r="H38" i="3"/>
  <c r="J37" i="3"/>
  <c r="H37" i="3"/>
  <c r="J36" i="3"/>
  <c r="J40" i="3" s="1"/>
  <c r="H36" i="3"/>
  <c r="J35" i="3"/>
  <c r="H35" i="3"/>
  <c r="H40" i="3" s="1"/>
  <c r="J14" i="3" s="1"/>
  <c r="J30" i="3"/>
  <c r="J29" i="3"/>
  <c r="J28" i="3"/>
  <c r="J27" i="3"/>
  <c r="J26" i="3"/>
  <c r="J25" i="3"/>
  <c r="J24" i="3"/>
  <c r="G8" i="3" s="1"/>
  <c r="J23" i="3"/>
  <c r="J22" i="3"/>
  <c r="J21" i="3"/>
  <c r="J20" i="3"/>
  <c r="J31" i="3" s="1"/>
  <c r="G7" i="3"/>
  <c r="G6" i="3"/>
  <c r="G5" i="3"/>
  <c r="G4" i="3"/>
  <c r="J39" i="2"/>
  <c r="H39" i="2"/>
  <c r="J38" i="2"/>
  <c r="H38" i="2"/>
  <c r="J37" i="2"/>
  <c r="H37" i="2"/>
  <c r="J36" i="2"/>
  <c r="H36" i="2"/>
  <c r="J35" i="2"/>
  <c r="J40" i="2" s="1"/>
  <c r="H35" i="2"/>
  <c r="H40" i="2" s="1"/>
  <c r="J14" i="2" s="1"/>
  <c r="J30" i="2"/>
  <c r="J29" i="2"/>
  <c r="J28" i="2"/>
  <c r="J27" i="2"/>
  <c r="J26" i="2"/>
  <c r="J25" i="2"/>
  <c r="J24" i="2"/>
  <c r="J23" i="2"/>
  <c r="J22" i="2"/>
  <c r="J21" i="2"/>
  <c r="J20" i="2"/>
  <c r="J31" i="2" s="1"/>
  <c r="G8" i="2"/>
  <c r="G7" i="2"/>
  <c r="G6" i="2"/>
  <c r="G5" i="2"/>
  <c r="G4" i="2"/>
  <c r="J39" i="1"/>
  <c r="H39" i="1"/>
  <c r="J38" i="1"/>
  <c r="H38" i="1"/>
  <c r="J37" i="1"/>
  <c r="H37" i="1"/>
  <c r="J36" i="1"/>
  <c r="H36" i="1"/>
  <c r="H40" i="1" s="1"/>
  <c r="J14" i="1" s="1"/>
  <c r="J35" i="1"/>
  <c r="J40" i="1" s="1"/>
  <c r="H35" i="1"/>
  <c r="J30" i="1"/>
  <c r="J29" i="1"/>
  <c r="J28" i="1"/>
  <c r="J27" i="1"/>
  <c r="J26" i="1"/>
  <c r="J25" i="1"/>
  <c r="J24" i="1"/>
  <c r="J23" i="1"/>
  <c r="J22" i="1"/>
  <c r="G5" i="1" s="1"/>
  <c r="J21" i="1"/>
  <c r="G6" i="1" s="1"/>
  <c r="J20" i="1"/>
  <c r="J31" i="1" s="1"/>
  <c r="G8" i="1"/>
  <c r="G7" i="1"/>
  <c r="G4" i="1"/>
  <c r="J15" i="3" l="1"/>
  <c r="C6" i="3"/>
  <c r="G10" i="2"/>
  <c r="G9" i="2" s="1"/>
  <c r="C4" i="2"/>
  <c r="J13" i="2" s="1"/>
  <c r="J15" i="2"/>
  <c r="C6" i="2"/>
  <c r="G10" i="1"/>
  <c r="G9" i="1" s="1"/>
  <c r="C4" i="1"/>
  <c r="J13" i="1" s="1"/>
  <c r="J15" i="1"/>
  <c r="C6" i="1"/>
  <c r="C4" i="3"/>
  <c r="J13" i="3" s="1"/>
  <c r="G10" i="3"/>
  <c r="G9" i="3" s="1"/>
  <c r="C8" i="1" l="1"/>
  <c r="C8" i="3"/>
  <c r="C8" i="2"/>
</calcChain>
</file>

<file path=xl/sharedStrings.xml><?xml version="1.0" encoding="utf-8"?>
<sst xmlns="http://schemas.openxmlformats.org/spreadsheetml/2006/main" count="170" uniqueCount="60">
  <si>
    <t>Event Budget - Seminar</t>
  </si>
  <si>
    <t>Start by entering the expenses for your event. Then enter sources of income.</t>
  </si>
  <si>
    <t>Budget Summary</t>
  </si>
  <si>
    <t>Summary of Expenses and Income</t>
  </si>
  <si>
    <t>Total Expenses</t>
  </si>
  <si>
    <t>Expenses</t>
  </si>
  <si>
    <t>Location</t>
  </si>
  <si>
    <t>← You can edit the labels for expense categories in cells F4:F7</t>
  </si>
  <si>
    <t>Total Actual Income</t>
  </si>
  <si>
    <t>Program</t>
  </si>
  <si>
    <t>Food &amp; Drink</t>
  </si>
  <si>
    <t>Note: All numbers in this example are completely made up. Do not use them as a guide for what to do or not to do.</t>
  </si>
  <si>
    <t>Balance</t>
  </si>
  <si>
    <t>Supplies</t>
  </si>
  <si>
    <t>Other</t>
  </si>
  <si>
    <t>Uncategorized</t>
  </si>
  <si>
    <t>Total</t>
  </si>
  <si>
    <t>https://www.vertex42.com/ExcelTemplates/event-budget-template.html</t>
  </si>
  <si>
    <t>© 2015 Vertex42 LLC</t>
  </si>
  <si>
    <t>For Bullet Graph</t>
  </si>
  <si>
    <t>Est. Income</t>
  </si>
  <si>
    <t>Actual Income</t>
  </si>
  <si>
    <t>Y</t>
  </si>
  <si>
    <t>description</t>
  </si>
  <si>
    <t>category</t>
  </si>
  <si>
    <t>quantity</t>
  </si>
  <si>
    <t>unit cost</t>
  </si>
  <si>
    <t xml:space="preserve">amount </t>
  </si>
  <si>
    <t>Room Rental</t>
  </si>
  <si>
    <t>← Enter expenses using the Quantity and Unit Cost columns</t>
  </si>
  <si>
    <t>Catering</t>
  </si>
  <si>
    <t>Speaker</t>
  </si>
  <si>
    <t>← Quantity is assumed to be 1 if left blank</t>
  </si>
  <si>
    <t>Custom Pens</t>
  </si>
  <si>
    <t>Audio CDs</t>
  </si>
  <si>
    <t>← Insert new rows ABOVE this line</t>
  </si>
  <si>
    <t>Income / Funding</t>
  </si>
  <si>
    <t>estimate qty</t>
  </si>
  <si>
    <t>estimate amt</t>
  </si>
  <si>
    <t>actual qty</t>
  </si>
  <si>
    <t xml:space="preserve">actual amount </t>
  </si>
  <si>
    <t>Registration</t>
  </si>
  <si>
    <t>Sales (Audio CDs)</t>
  </si>
  <si>
    <t>Event Budget - Scout Camp</t>
  </si>
  <si>
    <t>Event</t>
  </si>
  <si>
    <t>Site Rental (3 nights)</t>
  </si>
  <si>
    <t>Staff</t>
  </si>
  <si>
    <t>Meals</t>
  </si>
  <si>
    <t>Canopy Tents</t>
  </si>
  <si>
    <t>T-Shirts</t>
  </si>
  <si>
    <t>Existing Budget</t>
  </si>
  <si>
    <t>Troop 145</t>
  </si>
  <si>
    <t>Troop 220</t>
  </si>
  <si>
    <t>Troop 165</t>
  </si>
  <si>
    <t>Troop 505</t>
  </si>
  <si>
    <t>Event Budget - Bike Race</t>
  </si>
  <si>
    <t>Trail Rental</t>
  </si>
  <si>
    <t>Staff &amp; Volunteer Meals</t>
  </si>
  <si>
    <t>Jerseys</t>
  </si>
  <si>
    <t>Sales (Jerseys)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</si>
</sst>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#,##0.00_);[Red]\(&quot;$&quot;#,##0.00\)"/>
    <numFmt numFmtId="165" formatCode="&quot;$&quot;#,##0"/>
    <numFmt numFmtId="166" formatCode="&quot;$&quot;#,##0_);[Red]\(&quot;$&quot;#,##0\)"/>
    <numFmt numFmtId="167" formatCode="_(* #,##0.00_);_(* \(#,##0.00\);_(* &quot;-&quot;??_);_(@_)"/>
    <numFmt numFmtId="168" formatCode="_(&quot;$&quot;* #,##0.00_);_(&quot;$&quot;* \(#,##0.00\);_(&quot;$&quot;* &quot;-&quot;??_);_(@_)"/>
  </numFmts>
  <fonts count="18">
    <font>
      <sz val="11"/>
      <color theme="1"/>
      <name val="Calibri"/>
      <scheme val="minor"/>
    </font>
    <font>
      <sz val="11"/>
      <color theme="1"/>
      <name val="Arial"/>
    </font>
    <font>
      <sz val="24"/>
      <color theme="4"/>
      <name val="Arial"/>
    </font>
    <font>
      <sz val="11"/>
      <name val="Calibri"/>
    </font>
    <font>
      <b/>
      <sz val="10"/>
      <color theme="4"/>
      <name val="Arial"/>
    </font>
    <font>
      <b/>
      <sz val="11"/>
      <color theme="0"/>
      <name val="Arial"/>
    </font>
    <font>
      <b/>
      <sz val="11"/>
      <color rgb="FF366092"/>
      <name val="Arial"/>
    </font>
    <font>
      <sz val="11"/>
      <color rgb="FF366092"/>
      <name val="Arial"/>
    </font>
    <font>
      <b/>
      <sz val="12"/>
      <color rgb="FF244061"/>
      <name val="Arial"/>
    </font>
    <font>
      <sz val="10"/>
      <color theme="4"/>
      <name val="Arial"/>
    </font>
    <font>
      <b/>
      <sz val="11"/>
      <color rgb="FF244061"/>
      <name val="Arial"/>
    </font>
    <font>
      <u/>
      <sz val="8"/>
      <color theme="4"/>
      <name val="Arial"/>
    </font>
    <font>
      <sz val="8"/>
      <color theme="4"/>
      <name val="Arial"/>
    </font>
    <font>
      <sz val="11"/>
      <color theme="0"/>
      <name val="Arial"/>
    </font>
    <font>
      <sz val="10"/>
      <color rgb="FF366092"/>
      <name val="Arial"/>
    </font>
    <font>
      <b/>
      <sz val="10"/>
      <color rgb="FF366092"/>
      <name val="Arial"/>
    </font>
    <font>
      <b/>
      <sz val="11"/>
      <color theme="1"/>
      <name val="Arial"/>
    </font>
    <font>
      <sz val="11"/>
      <color rgb="FF24406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366092"/>
        <bgColor rgb="FF366092"/>
      </patternFill>
    </fill>
    <fill>
      <patternFill patternType="solid">
        <fgColor theme="4"/>
        <bgColor theme="4"/>
      </patternFill>
    </fill>
    <fill>
      <patternFill patternType="solid">
        <fgColor rgb="FF95B3D7"/>
        <bgColor rgb="FF95B3D7"/>
      </patternFill>
    </fill>
    <fill>
      <patternFill patternType="solid">
        <fgColor rgb="FFDBE5F1"/>
        <bgColor rgb="FFDBE5F1"/>
      </patternFill>
    </fill>
    <fill>
      <patternFill patternType="solid">
        <fgColor rgb="FFB8CCE4"/>
        <bgColor rgb="FFB8CCE4"/>
      </patternFill>
    </fill>
    <fill>
      <patternFill patternType="solid">
        <fgColor rgb="FFF2F2F2"/>
        <bgColor rgb="FFF2F2F2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rgb="FFDBE5F1"/>
      </bottom>
      <diagonal/>
    </border>
    <border>
      <left/>
      <right/>
      <top style="thick">
        <color rgb="FFDBE5F1"/>
      </top>
      <bottom/>
      <diagonal/>
    </border>
    <border>
      <left/>
      <right/>
      <top style="hair">
        <color theme="4"/>
      </top>
      <bottom style="hair">
        <color theme="4"/>
      </bottom>
      <diagonal/>
    </border>
    <border>
      <left/>
      <right style="hair">
        <color theme="4"/>
      </right>
      <top style="hair">
        <color theme="4"/>
      </top>
      <bottom style="hair">
        <color theme="4"/>
      </bottom>
      <diagonal/>
    </border>
    <border>
      <left style="hair">
        <color theme="4"/>
      </left>
      <right style="hair">
        <color theme="4"/>
      </right>
      <top style="hair">
        <color theme="4"/>
      </top>
      <bottom style="hair">
        <color theme="4"/>
      </bottom>
      <diagonal/>
    </border>
    <border>
      <left style="hair">
        <color theme="4"/>
      </left>
      <right/>
      <top style="hair">
        <color theme="4"/>
      </top>
      <bottom style="hair">
        <color theme="4"/>
      </bottom>
      <diagonal/>
    </border>
    <border>
      <left/>
      <right/>
      <top style="double">
        <color theme="4"/>
      </top>
      <bottom/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164" fontId="8" fillId="7" borderId="4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right" vertical="center"/>
    </xf>
    <xf numFmtId="165" fontId="5" fillId="5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5" borderId="4" xfId="0" applyFont="1" applyFill="1" applyBorder="1" applyAlignment="1">
      <alignment horizontal="center"/>
    </xf>
    <xf numFmtId="166" fontId="6" fillId="6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0" fontId="6" fillId="6" borderId="4" xfId="0" applyFont="1" applyFill="1" applyBorder="1" applyAlignment="1">
      <alignment horizontal="right" vertical="center"/>
    </xf>
    <xf numFmtId="165" fontId="6" fillId="6" borderId="5" xfId="0" applyNumberFormat="1" applyFont="1" applyFill="1" applyBorder="1" applyAlignment="1">
      <alignment horizontal="center" vertical="center"/>
    </xf>
    <xf numFmtId="166" fontId="6" fillId="6" borderId="4" xfId="0" applyNumberFormat="1" applyFont="1" applyFill="1" applyBorder="1" applyAlignment="1">
      <alignment vertical="top"/>
    </xf>
    <xf numFmtId="165" fontId="5" fillId="6" borderId="5" xfId="0" applyNumberFormat="1" applyFont="1" applyFill="1" applyBorder="1" applyAlignment="1">
      <alignment horizontal="center" vertical="center"/>
    </xf>
    <xf numFmtId="165" fontId="5" fillId="5" borderId="6" xfId="0" applyNumberFormat="1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right" vertical="center"/>
    </xf>
    <xf numFmtId="165" fontId="10" fillId="6" borderId="6" xfId="0" applyNumberFormat="1" applyFont="1" applyFill="1" applyBorder="1" applyAlignment="1">
      <alignment horizontal="center" vertical="center"/>
    </xf>
    <xf numFmtId="165" fontId="6" fillId="6" borderId="6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right" vertical="center"/>
    </xf>
    <xf numFmtId="165" fontId="1" fillId="2" borderId="4" xfId="0" applyNumberFormat="1" applyFont="1" applyFill="1" applyBorder="1" applyAlignment="1">
      <alignment vertical="center"/>
    </xf>
    <xf numFmtId="0" fontId="13" fillId="4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vertical="center"/>
    </xf>
    <xf numFmtId="0" fontId="1" fillId="0" borderId="0" xfId="0" applyFont="1"/>
    <xf numFmtId="0" fontId="14" fillId="6" borderId="4" xfId="0" applyFont="1" applyFill="1" applyBorder="1" applyAlignment="1">
      <alignment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right" vertical="center"/>
    </xf>
    <xf numFmtId="0" fontId="15" fillId="6" borderId="4" xfId="0" applyFont="1" applyFill="1" applyBorder="1" applyAlignment="1">
      <alignment horizontal="right" vertical="center"/>
    </xf>
    <xf numFmtId="0" fontId="7" fillId="6" borderId="4" xfId="0" applyFont="1" applyFill="1" applyBorder="1"/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right" vertical="center"/>
    </xf>
    <xf numFmtId="167" fontId="16" fillId="8" borderId="10" xfId="0" applyNumberFormat="1" applyFont="1" applyFill="1" applyBorder="1" applyAlignment="1">
      <alignment horizontal="right" vertical="center"/>
    </xf>
    <xf numFmtId="0" fontId="1" fillId="8" borderId="7" xfId="0" applyFont="1" applyFill="1" applyBorder="1"/>
    <xf numFmtId="0" fontId="7" fillId="6" borderId="11" xfId="0" applyFont="1" applyFill="1" applyBorder="1"/>
    <xf numFmtId="0" fontId="7" fillId="6" borderId="11" xfId="0" applyFont="1" applyFill="1" applyBorder="1" applyAlignment="1">
      <alignment horizontal="left"/>
    </xf>
    <xf numFmtId="0" fontId="10" fillId="6" borderId="11" xfId="0" applyFont="1" applyFill="1" applyBorder="1" applyAlignment="1">
      <alignment horizontal="right" vertical="center"/>
    </xf>
    <xf numFmtId="168" fontId="10" fillId="6" borderId="11" xfId="0" applyNumberFormat="1" applyFont="1" applyFill="1" applyBorder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0" fontId="14" fillId="6" borderId="4" xfId="0" applyFont="1" applyFill="1" applyBorder="1" applyAlignment="1">
      <alignment horizontal="center" vertical="center" wrapText="1"/>
    </xf>
    <xf numFmtId="167" fontId="1" fillId="8" borderId="10" xfId="0" applyNumberFormat="1" applyFont="1" applyFill="1" applyBorder="1" applyAlignment="1">
      <alignment horizontal="right" vertical="center"/>
    </xf>
    <xf numFmtId="168" fontId="17" fillId="6" borderId="1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top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Font="1" applyAlignment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5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>
        <c:manualLayout>
          <c:xMode val="edge"/>
          <c:yMode val="edge"/>
          <c:x val="4.8346052119207644E-2"/>
          <c:y val="0.42483546832765307"/>
          <c:w val="0.87983552557362998"/>
          <c:h val="0.37190915501233984"/>
        </c:manualLayout>
      </c:layout>
      <c:barChart>
        <c:barDir val="col"/>
        <c:grouping val="clustered"/>
        <c:varyColors val="1"/>
        <c:ser>
          <c:idx val="0"/>
          <c:order val="0"/>
          <c:tx>
            <c:v>Expenses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'EventBudget-Seminar'!$I$13</c:f>
              <c:strCache>
                <c:ptCount val="1"/>
                <c:pt idx="0">
                  <c:v>Expenses</c:v>
                </c:pt>
              </c:strCache>
            </c:strRef>
          </c:cat>
          <c:val>
            <c:numRef>
              <c:f>'EventBudget-Seminar'!$J$13</c:f>
              <c:numCache>
                <c:formatCode>"$"#,##0</c:formatCode>
                <c:ptCount val="1"/>
                <c:pt idx="0">
                  <c:v>2808.5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9B2-4327-83E0-7E105843F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8664367"/>
        <c:axId val="2049095610"/>
      </c:barChart>
      <c:catAx>
        <c:axId val="708664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GB"/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49095610"/>
        <c:crosses val="autoZero"/>
        <c:auto val="1"/>
        <c:lblAlgn val="ctr"/>
        <c:lblOffset val="100"/>
        <c:noMultiLvlLbl val="1"/>
      </c:catAx>
      <c:valAx>
        <c:axId val="20490956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GB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Arial"/>
              </a:defRPr>
            </a:pPr>
            <a:endParaRPr lang="en-US"/>
          </a:p>
        </c:txPr>
        <c:crossAx val="708664367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"/>
          <c:y val="7.4626865671641784E-2"/>
        </c:manualLayout>
      </c:layout>
      <c:overlay val="0"/>
      <c:txPr>
        <a:bodyPr/>
        <a:lstStyle/>
        <a:p>
          <a:pPr lvl="0">
            <a:defRPr sz="800" b="1" i="0">
              <a:solidFill>
                <a:srgbClr val="1A1A1A"/>
              </a:solidFill>
              <a:latin typeface="Arial"/>
            </a:defRPr>
          </a:pPr>
          <a:endParaRPr lang="en-US"/>
        </a:p>
      </c:txPr>
    </c:legend>
    <c:plotVisOnly val="0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>
        <c:manualLayout>
          <c:xMode val="edge"/>
          <c:yMode val="edge"/>
          <c:x val="4.8346052119207644E-2"/>
          <c:y val="0.42483546832765307"/>
          <c:w val="0.87983552557362998"/>
          <c:h val="0.37190915501233984"/>
        </c:manualLayout>
      </c:layout>
      <c:barChart>
        <c:barDir val="col"/>
        <c:grouping val="clustered"/>
        <c:varyColors val="1"/>
        <c:ser>
          <c:idx val="0"/>
          <c:order val="0"/>
          <c:tx>
            <c:v>Expenses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'EventBudget-Camp'!$I$13</c:f>
              <c:strCache>
                <c:ptCount val="1"/>
                <c:pt idx="0">
                  <c:v>Expenses</c:v>
                </c:pt>
              </c:strCache>
            </c:strRef>
          </c:cat>
          <c:val>
            <c:numRef>
              <c:f>'EventBudget-Camp'!$J$13</c:f>
              <c:numCache>
                <c:formatCode>"$"#,##0</c:formatCode>
                <c:ptCount val="1"/>
                <c:pt idx="0">
                  <c:v>3675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177-4265-A576-F169839B6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563418"/>
        <c:axId val="383639119"/>
      </c:barChart>
      <c:catAx>
        <c:axId val="3445634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GB"/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383639119"/>
        <c:crosses val="autoZero"/>
        <c:auto val="1"/>
        <c:lblAlgn val="ctr"/>
        <c:lblOffset val="100"/>
        <c:noMultiLvlLbl val="1"/>
      </c:catAx>
      <c:valAx>
        <c:axId val="3836391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GB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Arial"/>
              </a:defRPr>
            </a:pPr>
            <a:endParaRPr lang="en-US"/>
          </a:p>
        </c:txPr>
        <c:crossAx val="34456341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"/>
          <c:y val="7.4626865671641784E-2"/>
        </c:manualLayout>
      </c:layout>
      <c:overlay val="0"/>
      <c:txPr>
        <a:bodyPr/>
        <a:lstStyle/>
        <a:p>
          <a:pPr lvl="0">
            <a:defRPr sz="800" b="1" i="0">
              <a:solidFill>
                <a:srgbClr val="1A1A1A"/>
              </a:solidFill>
              <a:latin typeface="Arial"/>
            </a:defRPr>
          </a:pPr>
          <a:endParaRPr lang="en-US"/>
        </a:p>
      </c:txPr>
    </c:legend>
    <c:plotVisOnly val="0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>
        <c:manualLayout>
          <c:xMode val="edge"/>
          <c:yMode val="edge"/>
          <c:x val="4.8346052119207644E-2"/>
          <c:y val="0.42483546832765307"/>
          <c:w val="0.87983552557362998"/>
          <c:h val="0.37190915501233984"/>
        </c:manualLayout>
      </c:layout>
      <c:barChart>
        <c:barDir val="col"/>
        <c:grouping val="clustered"/>
        <c:varyColors val="1"/>
        <c:ser>
          <c:idx val="0"/>
          <c:order val="0"/>
          <c:tx>
            <c:v>Expenses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'EventBudget-Race'!$I$13</c:f>
              <c:strCache>
                <c:ptCount val="1"/>
                <c:pt idx="0">
                  <c:v>Expenses</c:v>
                </c:pt>
              </c:strCache>
            </c:strRef>
          </c:cat>
          <c:val>
            <c:numRef>
              <c:f>'EventBudget-Race'!$J$13</c:f>
              <c:numCache>
                <c:formatCode>"$"#,##0</c:formatCode>
                <c:ptCount val="1"/>
                <c:pt idx="0">
                  <c:v>15400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1B8-487B-91DD-2CB7FA29F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8151875"/>
        <c:axId val="206356325"/>
      </c:barChart>
      <c:catAx>
        <c:axId val="15181518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GB"/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6356325"/>
        <c:crosses val="autoZero"/>
        <c:auto val="1"/>
        <c:lblAlgn val="ctr"/>
        <c:lblOffset val="100"/>
        <c:noMultiLvlLbl val="1"/>
      </c:catAx>
      <c:valAx>
        <c:axId val="2063563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GB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Arial"/>
              </a:defRPr>
            </a:pPr>
            <a:endParaRPr lang="en-US"/>
          </a:p>
        </c:txPr>
        <c:crossAx val="1518151875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"/>
          <c:y val="7.4626865671641784E-2"/>
        </c:manualLayout>
      </c:layout>
      <c:overlay val="0"/>
      <c:txPr>
        <a:bodyPr/>
        <a:lstStyle/>
        <a:p>
          <a:pPr lvl="0">
            <a:defRPr sz="800" b="1" i="0">
              <a:solidFill>
                <a:srgbClr val="1A1A1A"/>
              </a:solidFill>
              <a:latin typeface="Arial"/>
            </a:defRPr>
          </a:pPr>
          <a:endParaRPr lang="en-US"/>
        </a:p>
      </c:txPr>
    </c:legend>
    <c:plotVisOnly val="0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266700</xdr:colOff>
      <xdr:row>3</xdr:row>
      <xdr:rowOff>0</xdr:rowOff>
    </xdr:from>
    <xdr:ext cx="2266950" cy="14097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266700</xdr:colOff>
      <xdr:row>3</xdr:row>
      <xdr:rowOff>0</xdr:rowOff>
    </xdr:from>
    <xdr:ext cx="2266950" cy="1409700"/>
    <xdr:graphicFrame macro=""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266700</xdr:colOff>
      <xdr:row>3</xdr:row>
      <xdr:rowOff>0</xdr:rowOff>
    </xdr:from>
    <xdr:ext cx="2266950" cy="1409700"/>
    <xdr:graphicFrame macro=""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vertex42.com/ExcelTemplates/event-budget-templat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vertex42.com/ExcelTemplates/event-budget-template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vertex42.com/ExcelTemplates/event-budget-templat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topLeftCell="A5" workbookViewId="0">
      <selection activeCell="M24" sqref="M24"/>
    </sheetView>
  </sheetViews>
  <sheetFormatPr defaultColWidth="14.44140625" defaultRowHeight="15" customHeight="1"/>
  <cols>
    <col min="1" max="1" width="2.88671875" customWidth="1"/>
    <col min="2" max="2" width="2.109375" customWidth="1"/>
    <col min="3" max="3" width="22.109375" customWidth="1"/>
    <col min="4" max="5" width="2.109375" customWidth="1"/>
    <col min="6" max="10" width="12.88671875" customWidth="1"/>
    <col min="11" max="11" width="2.109375" customWidth="1"/>
    <col min="12" max="12" width="4.33203125" customWidth="1"/>
    <col min="13" max="13" width="40" customWidth="1"/>
    <col min="14" max="26" width="9.109375" customWidth="1"/>
  </cols>
  <sheetData>
    <row r="1" spans="1:26" ht="42" customHeight="1">
      <c r="A1" s="1"/>
      <c r="B1" s="50" t="s">
        <v>0</v>
      </c>
      <c r="C1" s="51"/>
      <c r="D1" s="51"/>
      <c r="E1" s="51"/>
      <c r="F1" s="51"/>
      <c r="G1" s="51"/>
      <c r="H1" s="52"/>
      <c r="I1" s="2"/>
      <c r="J1" s="2"/>
      <c r="K1" s="1"/>
      <c r="L1" s="1"/>
      <c r="M1" s="53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1"/>
      <c r="B2" s="55" t="s">
        <v>2</v>
      </c>
      <c r="C2" s="51"/>
      <c r="D2" s="52"/>
      <c r="E2" s="56" t="s">
        <v>3</v>
      </c>
      <c r="F2" s="51"/>
      <c r="G2" s="51"/>
      <c r="H2" s="51"/>
      <c r="I2" s="51"/>
      <c r="J2" s="51"/>
      <c r="K2" s="52"/>
      <c r="L2" s="1"/>
      <c r="M2" s="5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1"/>
      <c r="B3" s="3"/>
      <c r="C3" s="4" t="s">
        <v>4</v>
      </c>
      <c r="D3" s="3"/>
      <c r="E3" s="5"/>
      <c r="F3" s="5"/>
      <c r="G3" s="6" t="s">
        <v>5</v>
      </c>
      <c r="H3" s="7"/>
      <c r="I3" s="7"/>
      <c r="J3" s="7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1"/>
      <c r="B4" s="3"/>
      <c r="C4" s="8">
        <f>J31</f>
        <v>2808.5</v>
      </c>
      <c r="D4" s="3"/>
      <c r="E4" s="5"/>
      <c r="F4" s="9" t="s">
        <v>6</v>
      </c>
      <c r="G4" s="10">
        <f t="shared" ref="G4:G8" si="0">SUMIF($F$20:$F$30,"="&amp;F4,$J$20:$J$30)</f>
        <v>1500</v>
      </c>
      <c r="H4" s="7"/>
      <c r="I4" s="7"/>
      <c r="J4" s="7"/>
      <c r="K4" s="5"/>
      <c r="L4" s="1"/>
      <c r="M4" s="11" t="s">
        <v>7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customHeight="1">
      <c r="A5" s="1"/>
      <c r="B5" s="3"/>
      <c r="C5" s="12" t="s">
        <v>8</v>
      </c>
      <c r="D5" s="3"/>
      <c r="E5" s="5"/>
      <c r="F5" s="9" t="s">
        <v>9</v>
      </c>
      <c r="G5" s="10">
        <f t="shared" si="0"/>
        <v>600</v>
      </c>
      <c r="H5" s="7"/>
      <c r="I5" s="7"/>
      <c r="J5" s="7"/>
      <c r="K5" s="13"/>
      <c r="L5" s="1"/>
      <c r="M5" s="1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5" customHeight="1">
      <c r="A6" s="1"/>
      <c r="B6" s="3"/>
      <c r="C6" s="8">
        <f>J40</f>
        <v>3405</v>
      </c>
      <c r="D6" s="3"/>
      <c r="E6" s="5"/>
      <c r="F6" s="9" t="s">
        <v>10</v>
      </c>
      <c r="G6" s="10">
        <f t="shared" si="0"/>
        <v>500</v>
      </c>
      <c r="H6" s="7"/>
      <c r="I6" s="15"/>
      <c r="J6" s="16"/>
      <c r="K6" s="17"/>
      <c r="L6" s="1"/>
      <c r="M6" s="57" t="s">
        <v>11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customHeight="1">
      <c r="A7" s="1"/>
      <c r="B7" s="3"/>
      <c r="C7" s="4" t="s">
        <v>12</v>
      </c>
      <c r="D7" s="3"/>
      <c r="E7" s="5"/>
      <c r="F7" s="9" t="s">
        <v>13</v>
      </c>
      <c r="G7" s="10">
        <f t="shared" si="0"/>
        <v>58.5</v>
      </c>
      <c r="H7" s="7"/>
      <c r="I7" s="9"/>
      <c r="J7" s="18"/>
      <c r="K7" s="5"/>
      <c r="L7" s="1"/>
      <c r="M7" s="5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customHeight="1">
      <c r="A8" s="1"/>
      <c r="B8" s="3"/>
      <c r="C8" s="8">
        <f>C6-C4</f>
        <v>596.5</v>
      </c>
      <c r="D8" s="3"/>
      <c r="E8" s="5"/>
      <c r="F8" s="9" t="s">
        <v>14</v>
      </c>
      <c r="G8" s="19">
        <f t="shared" si="0"/>
        <v>150</v>
      </c>
      <c r="H8" s="7"/>
      <c r="I8" s="9"/>
      <c r="J8" s="20"/>
      <c r="K8" s="5"/>
      <c r="L8" s="1"/>
      <c r="M8" s="1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hidden="1" customHeight="1">
      <c r="A9" s="1"/>
      <c r="B9" s="3"/>
      <c r="C9" s="3"/>
      <c r="D9" s="3"/>
      <c r="E9" s="5"/>
      <c r="F9" s="9" t="s">
        <v>15</v>
      </c>
      <c r="G9" s="19">
        <f>G10-SUM(G4:G8)</f>
        <v>0</v>
      </c>
      <c r="H9" s="7"/>
      <c r="I9" s="9"/>
      <c r="J9" s="20"/>
      <c r="K9" s="5"/>
      <c r="L9" s="1"/>
      <c r="M9" s="1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>
      <c r="A10" s="1"/>
      <c r="B10" s="3"/>
      <c r="C10" s="3"/>
      <c r="D10" s="3"/>
      <c r="E10" s="5"/>
      <c r="F10" s="21" t="s">
        <v>16</v>
      </c>
      <c r="G10" s="22">
        <f>J31</f>
        <v>2808.5</v>
      </c>
      <c r="H10" s="7"/>
      <c r="I10" s="15"/>
      <c r="J10" s="23"/>
      <c r="K10" s="5"/>
      <c r="L10" s="1"/>
      <c r="M10" s="1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58" t="s">
        <v>17</v>
      </c>
      <c r="C11" s="51"/>
      <c r="D11" s="51"/>
      <c r="E11" s="51"/>
      <c r="F11" s="51"/>
      <c r="G11" s="51"/>
      <c r="H11" s="52"/>
      <c r="I11" s="59" t="s">
        <v>18</v>
      </c>
      <c r="J11" s="51"/>
      <c r="K11" s="5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hidden="1" customHeight="1">
      <c r="A12" s="1"/>
      <c r="B12" s="2"/>
      <c r="C12" s="2"/>
      <c r="D12" s="2"/>
      <c r="E12" s="2"/>
      <c r="F12" s="2"/>
      <c r="G12" s="2"/>
      <c r="H12" s="2"/>
      <c r="I12" s="2"/>
      <c r="J12" s="24" t="s">
        <v>19</v>
      </c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hidden="1" customHeight="1">
      <c r="A13" s="1"/>
      <c r="B13" s="2"/>
      <c r="C13" s="2"/>
      <c r="D13" s="2"/>
      <c r="E13" s="2"/>
      <c r="F13" s="2"/>
      <c r="G13" s="2"/>
      <c r="H13" s="2"/>
      <c r="I13" s="24" t="s">
        <v>5</v>
      </c>
      <c r="J13" s="25">
        <f>C4</f>
        <v>2808.5</v>
      </c>
      <c r="K13" s="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hidden="1" customHeight="1">
      <c r="A14" s="1"/>
      <c r="B14" s="2"/>
      <c r="C14" s="2"/>
      <c r="D14" s="2"/>
      <c r="E14" s="2"/>
      <c r="F14" s="2"/>
      <c r="G14" s="2"/>
      <c r="H14" s="2"/>
      <c r="I14" s="24" t="s">
        <v>20</v>
      </c>
      <c r="J14" s="25">
        <f>H40</f>
        <v>4650</v>
      </c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hidden="1" customHeight="1">
      <c r="A15" s="1"/>
      <c r="B15" s="2"/>
      <c r="C15" s="2"/>
      <c r="D15" s="2"/>
      <c r="E15" s="2"/>
      <c r="F15" s="2"/>
      <c r="G15" s="2"/>
      <c r="H15" s="2"/>
      <c r="I15" s="24" t="s">
        <v>21</v>
      </c>
      <c r="J15" s="25">
        <f>J40</f>
        <v>3405</v>
      </c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hidden="1" customHeight="1">
      <c r="A16" s="1"/>
      <c r="B16" s="2"/>
      <c r="C16" s="2"/>
      <c r="D16" s="2"/>
      <c r="E16" s="2"/>
      <c r="F16" s="2"/>
      <c r="G16" s="2"/>
      <c r="H16" s="2"/>
      <c r="I16" s="24" t="s">
        <v>22</v>
      </c>
      <c r="J16" s="24">
        <v>0.5</v>
      </c>
      <c r="K16" s="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2.5" customHeight="1">
      <c r="A18" s="1"/>
      <c r="B18" s="26"/>
      <c r="C18" s="27" t="s">
        <v>5</v>
      </c>
      <c r="D18" s="28"/>
      <c r="E18" s="28"/>
      <c r="F18" s="28"/>
      <c r="G18" s="28"/>
      <c r="H18" s="28"/>
      <c r="I18" s="28"/>
      <c r="J18" s="28"/>
      <c r="K18" s="2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>
      <c r="A19" s="29"/>
      <c r="B19" s="30"/>
      <c r="C19" s="30" t="s">
        <v>23</v>
      </c>
      <c r="D19" s="30"/>
      <c r="E19" s="30"/>
      <c r="F19" s="30" t="s">
        <v>24</v>
      </c>
      <c r="G19" s="30"/>
      <c r="H19" s="31" t="s">
        <v>25</v>
      </c>
      <c r="I19" s="32" t="s">
        <v>26</v>
      </c>
      <c r="J19" s="33" t="s">
        <v>27</v>
      </c>
      <c r="K19" s="34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8.75" customHeight="1">
      <c r="A20" s="29"/>
      <c r="B20" s="35"/>
      <c r="C20" s="35" t="s">
        <v>28</v>
      </c>
      <c r="D20" s="35"/>
      <c r="E20" s="35"/>
      <c r="F20" s="36" t="s">
        <v>6</v>
      </c>
      <c r="G20" s="37"/>
      <c r="H20" s="38"/>
      <c r="I20" s="39">
        <v>1500</v>
      </c>
      <c r="J20" s="40">
        <f t="shared" ref="J20:J30" si="1">IF(ISBLANK(I20),0,IF(ISBLANK(H20),I20,H20*I20))</f>
        <v>1500</v>
      </c>
      <c r="K20" s="41"/>
      <c r="L20" s="29"/>
      <c r="M20" s="11" t="s">
        <v>29</v>
      </c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8.75" customHeight="1">
      <c r="A21" s="29"/>
      <c r="B21" s="35"/>
      <c r="C21" s="35" t="s">
        <v>30</v>
      </c>
      <c r="D21" s="35"/>
      <c r="E21" s="35"/>
      <c r="F21" s="36" t="s">
        <v>10</v>
      </c>
      <c r="G21" s="37"/>
      <c r="H21" s="38"/>
      <c r="I21" s="39">
        <v>500</v>
      </c>
      <c r="J21" s="40">
        <f t="shared" si="1"/>
        <v>500</v>
      </c>
      <c r="K21" s="41"/>
      <c r="L21" s="29"/>
      <c r="M21" s="11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8.75" customHeight="1">
      <c r="A22" s="29"/>
      <c r="B22" s="35"/>
      <c r="C22" s="35" t="s">
        <v>31</v>
      </c>
      <c r="D22" s="35"/>
      <c r="E22" s="35"/>
      <c r="F22" s="36" t="s">
        <v>9</v>
      </c>
      <c r="G22" s="37"/>
      <c r="H22" s="38"/>
      <c r="I22" s="39">
        <v>600</v>
      </c>
      <c r="J22" s="40">
        <f t="shared" si="1"/>
        <v>600</v>
      </c>
      <c r="K22" s="41"/>
      <c r="L22" s="29"/>
      <c r="M22" s="11" t="s">
        <v>32</v>
      </c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8.75" customHeight="1">
      <c r="A23" s="29"/>
      <c r="B23" s="35"/>
      <c r="C23" s="35" t="s">
        <v>33</v>
      </c>
      <c r="D23" s="35"/>
      <c r="E23" s="35"/>
      <c r="F23" s="36" t="s">
        <v>13</v>
      </c>
      <c r="G23" s="37"/>
      <c r="H23" s="38">
        <v>150</v>
      </c>
      <c r="I23" s="39">
        <v>0.39</v>
      </c>
      <c r="J23" s="40">
        <f t="shared" si="1"/>
        <v>58.5</v>
      </c>
      <c r="K23" s="41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8.75" customHeight="1">
      <c r="A24" s="29"/>
      <c r="B24" s="35"/>
      <c r="C24" s="35" t="s">
        <v>34</v>
      </c>
      <c r="D24" s="35"/>
      <c r="E24" s="35"/>
      <c r="F24" s="36" t="s">
        <v>14</v>
      </c>
      <c r="G24" s="37"/>
      <c r="H24" s="38">
        <v>50</v>
      </c>
      <c r="I24" s="39">
        <v>3</v>
      </c>
      <c r="J24" s="40">
        <f t="shared" si="1"/>
        <v>150</v>
      </c>
      <c r="K24" s="41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8.75" customHeight="1">
      <c r="A25" s="29"/>
      <c r="B25" s="35"/>
      <c r="C25" s="35"/>
      <c r="D25" s="35"/>
      <c r="E25" s="35"/>
      <c r="F25" s="36"/>
      <c r="G25" s="37"/>
      <c r="H25" s="38"/>
      <c r="I25" s="39"/>
      <c r="J25" s="40">
        <f t="shared" si="1"/>
        <v>0</v>
      </c>
      <c r="K25" s="41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8.75" customHeight="1">
      <c r="A26" s="29"/>
      <c r="B26" s="35"/>
      <c r="C26" s="35"/>
      <c r="D26" s="35"/>
      <c r="E26" s="35"/>
      <c r="F26" s="36"/>
      <c r="G26" s="37"/>
      <c r="H26" s="38"/>
      <c r="I26" s="39"/>
      <c r="J26" s="40">
        <f t="shared" si="1"/>
        <v>0</v>
      </c>
      <c r="K26" s="41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8.75" customHeight="1">
      <c r="A27" s="29"/>
      <c r="B27" s="35"/>
      <c r="C27" s="35"/>
      <c r="D27" s="35"/>
      <c r="E27" s="35"/>
      <c r="F27" s="36"/>
      <c r="G27" s="37"/>
      <c r="H27" s="38"/>
      <c r="I27" s="39"/>
      <c r="J27" s="40">
        <f t="shared" si="1"/>
        <v>0</v>
      </c>
      <c r="K27" s="41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8.75" customHeight="1">
      <c r="A28" s="29"/>
      <c r="B28" s="35"/>
      <c r="C28" s="35"/>
      <c r="D28" s="35"/>
      <c r="E28" s="35"/>
      <c r="F28" s="36"/>
      <c r="G28" s="37"/>
      <c r="H28" s="38"/>
      <c r="I28" s="39"/>
      <c r="J28" s="40">
        <f t="shared" si="1"/>
        <v>0</v>
      </c>
      <c r="K28" s="41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8.75" customHeight="1">
      <c r="A29" s="29"/>
      <c r="B29" s="35"/>
      <c r="C29" s="35"/>
      <c r="D29" s="35"/>
      <c r="E29" s="35"/>
      <c r="F29" s="36"/>
      <c r="G29" s="37"/>
      <c r="H29" s="38"/>
      <c r="I29" s="39"/>
      <c r="J29" s="40">
        <f t="shared" si="1"/>
        <v>0</v>
      </c>
      <c r="K29" s="41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8.75" customHeight="1">
      <c r="A30" s="29"/>
      <c r="B30" s="35"/>
      <c r="C30" s="35"/>
      <c r="D30" s="35"/>
      <c r="E30" s="35"/>
      <c r="F30" s="36"/>
      <c r="G30" s="37"/>
      <c r="H30" s="38"/>
      <c r="I30" s="39"/>
      <c r="J30" s="40">
        <f t="shared" si="1"/>
        <v>0</v>
      </c>
      <c r="K30" s="41"/>
      <c r="L30" s="29"/>
      <c r="M30" s="11" t="s">
        <v>35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8.75" customHeight="1">
      <c r="A31" s="29"/>
      <c r="B31" s="42"/>
      <c r="C31" s="43"/>
      <c r="D31" s="42"/>
      <c r="E31" s="42"/>
      <c r="F31" s="42"/>
      <c r="G31" s="42"/>
      <c r="H31" s="42"/>
      <c r="I31" s="44" t="s">
        <v>4</v>
      </c>
      <c r="J31" s="45">
        <f>SUM(J19:J30)</f>
        <v>2808.5</v>
      </c>
      <c r="K31" s="42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8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8.75" customHeight="1">
      <c r="A33" s="29"/>
      <c r="B33" s="26"/>
      <c r="C33" s="27" t="s">
        <v>36</v>
      </c>
      <c r="D33" s="28"/>
      <c r="E33" s="28"/>
      <c r="F33" s="28"/>
      <c r="G33" s="28"/>
      <c r="H33" s="28"/>
      <c r="I33" s="28"/>
      <c r="J33" s="28"/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8.75" customHeight="1">
      <c r="A34" s="29"/>
      <c r="B34" s="46"/>
      <c r="C34" s="30" t="s">
        <v>23</v>
      </c>
      <c r="D34" s="46"/>
      <c r="E34" s="46"/>
      <c r="F34" s="31" t="s">
        <v>26</v>
      </c>
      <c r="G34" s="47" t="s">
        <v>37</v>
      </c>
      <c r="H34" s="31" t="s">
        <v>38</v>
      </c>
      <c r="I34" s="31" t="s">
        <v>39</v>
      </c>
      <c r="J34" s="60" t="s">
        <v>40</v>
      </c>
      <c r="K34" s="52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8.75" customHeight="1">
      <c r="A35" s="29"/>
      <c r="B35" s="35"/>
      <c r="C35" s="35" t="s">
        <v>41</v>
      </c>
      <c r="D35" s="35"/>
      <c r="E35" s="35"/>
      <c r="F35" s="39">
        <v>45</v>
      </c>
      <c r="G35" s="38">
        <v>100</v>
      </c>
      <c r="H35" s="48">
        <f t="shared" ref="H35:H39" si="2">IF(ISBLANK(F35),0,IF(ISBLANK(G35),F35,G35*F35))</f>
        <v>4500</v>
      </c>
      <c r="I35" s="38">
        <v>75</v>
      </c>
      <c r="J35" s="40">
        <f t="shared" ref="J35:J39" si="3">IF(ISBLANK(F35),0,IF(ISBLANK(I35),F35,I35*F35))</f>
        <v>3375</v>
      </c>
      <c r="K35" s="41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8.75" customHeight="1">
      <c r="A36" s="29"/>
      <c r="B36" s="35"/>
      <c r="C36" s="35" t="s">
        <v>42</v>
      </c>
      <c r="D36" s="35"/>
      <c r="E36" s="35"/>
      <c r="F36" s="39">
        <v>10</v>
      </c>
      <c r="G36" s="38">
        <v>15</v>
      </c>
      <c r="H36" s="48">
        <f t="shared" si="2"/>
        <v>150</v>
      </c>
      <c r="I36" s="38">
        <v>3</v>
      </c>
      <c r="J36" s="40">
        <f t="shared" si="3"/>
        <v>30</v>
      </c>
      <c r="K36" s="41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8.75" customHeight="1">
      <c r="A37" s="29"/>
      <c r="B37" s="35"/>
      <c r="C37" s="35"/>
      <c r="D37" s="35"/>
      <c r="E37" s="35"/>
      <c r="F37" s="39"/>
      <c r="G37" s="38"/>
      <c r="H37" s="48">
        <f t="shared" si="2"/>
        <v>0</v>
      </c>
      <c r="I37" s="38"/>
      <c r="J37" s="40">
        <f t="shared" si="3"/>
        <v>0</v>
      </c>
      <c r="K37" s="41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8.75" customHeight="1">
      <c r="A38" s="29"/>
      <c r="B38" s="35"/>
      <c r="C38" s="35"/>
      <c r="D38" s="35"/>
      <c r="E38" s="35"/>
      <c r="F38" s="39"/>
      <c r="G38" s="38"/>
      <c r="H38" s="48">
        <f t="shared" si="2"/>
        <v>0</v>
      </c>
      <c r="I38" s="38"/>
      <c r="J38" s="40">
        <f t="shared" si="3"/>
        <v>0</v>
      </c>
      <c r="K38" s="41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8.75" customHeight="1">
      <c r="A39" s="29"/>
      <c r="B39" s="35"/>
      <c r="C39" s="35"/>
      <c r="D39" s="35"/>
      <c r="E39" s="35"/>
      <c r="F39" s="39"/>
      <c r="G39" s="38"/>
      <c r="H39" s="48">
        <f t="shared" si="2"/>
        <v>0</v>
      </c>
      <c r="I39" s="38"/>
      <c r="J39" s="40">
        <f t="shared" si="3"/>
        <v>0</v>
      </c>
      <c r="K39" s="41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8.75" customHeight="1">
      <c r="A40" s="29"/>
      <c r="B40" s="42"/>
      <c r="C40" s="43"/>
      <c r="D40" s="42"/>
      <c r="E40" s="42"/>
      <c r="F40" s="42"/>
      <c r="G40" s="44" t="s">
        <v>16</v>
      </c>
      <c r="H40" s="49">
        <f>SUM(H34:H39)</f>
        <v>4650</v>
      </c>
      <c r="I40" s="44" t="s">
        <v>16</v>
      </c>
      <c r="J40" s="45">
        <f>SUM(J34:J39)</f>
        <v>3405</v>
      </c>
      <c r="K40" s="42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4.2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4.2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4.2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4.2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4.2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4.2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4.2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4.2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4.2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4.2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4.2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4.2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4.2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4.2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4.2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4.2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4.2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4.2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4.2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4.2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4.2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4.2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4.2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4.2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4.2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4.2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4.2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4.2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4.2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4.2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4.2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4.2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4.2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4.2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4.2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4.2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4.2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4.2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4.2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4.2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4.2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4.2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4.2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4.2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4.2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4.2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4.2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4.2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4.2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4.2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4.2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4.2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4.2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4.2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4.2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4.2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4.2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4.2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4.2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4.2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4.2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4.2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4.2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4.2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4.2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4.2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4.2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4.2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4.2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4.2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4.2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4.2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4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4.2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4.2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4.2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4.2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4.2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4.2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4.2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4.2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4.2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4.2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4.2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4.2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4.2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4.2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4.2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4.2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4.2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4.2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4.2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4.2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4.2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4.2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4.2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4.2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4.2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4.2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4.2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4.2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4.2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4.2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4.2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4.2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4.2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4.2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4.2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4.2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4.2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4.2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4.2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4.2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4.2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4.2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4.2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4.2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4.2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4.2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4.2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4.2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4.2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4.2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4.2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4.2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4.2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4.2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4.2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4.2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4.2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4.2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4.2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4.2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4.2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4.2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4.2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4.2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4.2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4.2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4.2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4.2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4.2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4.2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4.2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4.2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4.2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4.2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4.2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4.2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4.2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4.2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4.2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4.2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4.2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4.2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4.2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4.2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4.2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4.2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4.2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4.2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4.2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4.2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4.2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4.2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4.2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4.2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4.2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4.2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4.2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4.2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4.2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4.2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4.2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4.2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4.2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4.2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4.2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4.2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4.2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4.2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4.2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4.2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4.2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4.2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4.2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4.2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4.2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4.2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4.2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4.2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4.2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4.2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4.2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4.2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4.2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4.2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4.2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4.2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4.2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4.2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4.2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4.2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4.2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4.2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4.2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4.2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4.2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4.2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4.2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4.2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4.2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4.2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4.2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4.2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4.2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4.2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4.2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4.2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4.2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4.2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4.2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4.2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4.2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4.2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4.2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4.2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4.2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4.2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4.2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4.2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4.2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4.2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4.2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4.2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4.2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4.2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4.2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4.2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4.2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4.2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4.2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4.2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4.2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4.2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4.2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4.2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4.2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4.2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4.2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4.2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4.2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4.2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4.2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4.2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4.2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4.2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4.2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4.2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4.2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4.2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4.2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4.2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4.2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4.2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4.2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4.2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4.2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4.2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4.2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4.2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4.2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4.2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4.2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4.2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4.2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4.2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4.2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4.2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4.2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4.2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4.2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4.2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4.2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4.2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4.2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4.2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4.2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4.2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4.2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4.2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4.2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4.2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4.2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4.2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4.2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4.2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4.2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4.2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4.2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4.2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4.2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4.2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4.2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4.2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4.2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4.2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4.2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4.2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4.2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4.2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4.2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4.2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4.2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4.2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4.2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4.2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4.2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4.2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4.2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4.2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4.2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4.2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4.2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4.2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4.2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4.2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4.2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4.2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4.2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4.2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4.2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4.2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4.2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4.2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4.2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4.2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4.2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4.2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4.2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4.2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4.2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4.2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4.2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4.2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4.2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4.2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4.2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4.2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4.2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4.2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4.2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4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4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4.2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4.2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4.2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4.2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4.2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4.2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4.2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4.2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4.2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4.2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4.2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4.2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4.2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4.2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4.2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4.2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4.2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4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4.2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4.2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4.2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4.2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4.2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4.2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4.2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4.2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4.2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4.2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4.2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4.2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4.2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4.2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4.2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4.2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4.2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4.2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4.2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4.2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4.2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4.2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4.2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4.2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4.2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4.2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4.2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4.2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4.2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4.2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4.2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4.2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4.2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4.2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4.2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4.2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4.2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4.2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4.2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4.2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4.2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4.2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4.2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4.2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4.2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4.2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4.2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4.2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4.2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4.2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4.2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4.2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4.2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4.2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4.2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4.2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4.2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4.2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4.2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4.2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4.2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4.2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4.2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4.2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4.2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4.2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4.2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4.2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4.2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4.2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4.2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4.2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4.2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4.2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4.2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4.2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4.2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4.2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4.2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4.2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4.2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4.2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4.2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4.2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4.2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4.2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4.2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4.2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4.2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4.2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4.2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4.2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4.2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4.2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4.2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4.2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4.2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4.2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4.2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4.2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4.2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4.2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4.2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4.2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4.2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4.2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4.2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4.2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4.2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4.2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4.2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4.2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4.2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4.2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4.2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4.2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4.2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4.2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4.2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4.2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4.2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4.2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4.2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4.2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4.2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4.2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4.2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4.2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4.2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4.2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4.2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4.2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4.2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4.2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4.2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4.2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4.2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4.2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4.2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4.2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4.2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4.2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4.2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4.2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4.2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4.2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4.2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4.2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4.2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4.2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4.2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4.2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4.2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4.2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4.2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4.2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4.2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4.2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4.2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4.2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4.2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4.2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4.2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4.2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4.2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4.2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4.2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4.2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4.2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4.2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4.2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4.2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4.2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4.2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4.2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4.2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4.2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4.2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4.2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4.2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4.2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4.2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4.2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4.2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4.2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4.2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4.2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4.2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4.2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4.2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4.2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4.2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4.2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4.2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4.2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4.2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4.2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4.2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4.2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4.2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4.2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4.2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4.2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4.2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4.2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4.2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4.2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4.2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4.2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4.2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4.2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4.2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4.2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4.2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4.2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4.2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4.2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4.2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4.2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4.2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4.2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4.2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4.2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4.2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4.2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4.2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4.2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4.2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4.2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4.2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4.2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4.2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4.2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4.2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4.2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4.2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4.2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4.2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4.2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4.2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4.2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4.2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4.2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4.2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4.2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4.2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4.2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4.2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4.2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4.2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4.2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4.2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4.2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4.2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4.2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4.2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4.2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4.2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4.2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4.2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4.2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4.2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4.2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4.2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4.2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4.2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4.2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4.2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4.2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4.2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4.2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4.2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4.2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4.2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4.2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4.2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4.2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4.2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4.2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4.2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4.2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4.2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4.2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4.2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4.2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4.2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4.2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4.2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4.2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4.2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4.2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4.2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4.2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4.2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4.2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4.2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4.2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4.2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4.2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4.2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4.2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4.2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4.2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4.2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4.2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4.2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4.2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4.2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4.2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4.2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4.2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4.2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4.2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4.2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4.2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4.2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4.2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4.2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4.2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4.2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4.2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4.2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4.2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4.2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4.2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4.2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4.2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4.2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4.2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4.2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4.2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4.2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4.2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4.2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4.2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4.2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4.2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4.2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4.2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4.2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4.2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4.2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4.2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4.2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4.2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4.2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4.2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4.2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4.2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4.2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4.2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4.2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4.2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4.2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4.2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4.2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4.2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4.2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4.2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4.2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4.2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4.2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4.2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4.2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4.2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4.2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4.2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4.2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4.2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4.2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4.2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4.2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4.2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4.2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4.2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4.2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4.2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4.2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4.2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4.2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4.2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4.2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4.2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4.2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4.2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4.2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4.2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4.2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4.2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4.2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4.2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4.2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4.2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4.2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4.2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4.2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4.2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4.2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4.2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4.2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4.2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4.2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4.2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4.2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4.2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4.2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4.2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4.2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4.2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4.2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4.2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4.2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4.2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4.2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4.2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4.2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4.2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4.2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4.2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4.2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4.2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4.2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4.2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4.2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4.2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4.2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4.2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4.2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4.2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4.2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4.2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4.2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4.2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4.2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4.2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4.2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4.2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4.2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4.2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4.2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4.2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4.2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4.2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4.2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4.2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4.2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4.2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4.2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4.2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4.2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4.2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4.2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4.2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4.2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4.2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4.2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4.2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4.2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4.2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4.2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4.2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4.2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4.2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4.2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4.2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4.2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4.2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4.2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4.2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4.2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4.2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4.2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4.2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4.2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4.2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4.2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4.2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4.2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4.2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4.2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4.2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4.2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4.2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4.2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4.2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4.2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4.2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4.2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4.2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4.2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4.2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4.2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4.2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4.2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4.2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4.2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4.2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4.2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4.2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4.2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4.2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4.2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4.2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4.2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4.2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4.2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4.2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4.2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4.2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4.2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4.2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4.2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4.2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4.2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4.2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4.2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4.2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4.2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4.2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4.2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4.2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4.2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4.2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4.2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4.2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4.2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4.2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4.2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4.2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4.2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4.2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4.2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4.2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4.2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4.2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4.2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4.2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4.2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4.2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4.2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4.2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4.2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4.2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4.2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4.2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4.2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4.2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4.2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4.2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4.2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4.2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4.2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4.2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4.2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4.2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4.2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4.2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4.2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4.2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4.2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4.2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4.2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4.2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4.2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4.2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4.2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4.2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4.2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4.2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4.2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4.2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4.2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4.2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4.2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4.2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4.2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4.2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4.2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4.2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4.2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4.2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4.2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4.2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4.2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4.2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4.2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4.2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4.2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8">
    <mergeCell ref="B11:H11"/>
    <mergeCell ref="I11:K11"/>
    <mergeCell ref="J34:K34"/>
    <mergeCell ref="B1:H1"/>
    <mergeCell ref="M1:M2"/>
    <mergeCell ref="B2:D2"/>
    <mergeCell ref="E2:K2"/>
    <mergeCell ref="M6:M7"/>
  </mergeCells>
  <conditionalFormatting sqref="F20:F30">
    <cfRule type="expression" dxfId="5" priority="1">
      <formula>AND(ISBLANK(F20),J20&lt;&gt;0)</formula>
    </cfRule>
  </conditionalFormatting>
  <conditionalFormatting sqref="F20:F30">
    <cfRule type="expression" dxfId="4" priority="2">
      <formula>AND(NOT(ISBLANK(F20)),ISERROR(MATCH(F20,$F$4:$F$8,0)))</formula>
    </cfRule>
  </conditionalFormatting>
  <dataValidations count="1">
    <dataValidation type="list" allowBlank="1" showErrorMessage="1" sqref="F20:F30">
      <formula1>$F$4:$F$8</formula1>
    </dataValidation>
  </dataValidations>
  <hyperlinks>
    <hyperlink ref="B11" r:id="rId1"/>
  </hyperlinks>
  <pageMargins left="0.5" right="0.5" top="0.5" bottom="0.5" header="0" footer="0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2.88671875" customWidth="1"/>
    <col min="2" max="2" width="2.109375" customWidth="1"/>
    <col min="3" max="3" width="22.109375" customWidth="1"/>
    <col min="4" max="5" width="2.109375" customWidth="1"/>
    <col min="6" max="10" width="12.88671875" customWidth="1"/>
    <col min="11" max="11" width="2.109375" customWidth="1"/>
    <col min="12" max="12" width="4.33203125" customWidth="1"/>
    <col min="13" max="13" width="40" customWidth="1"/>
    <col min="14" max="26" width="9.109375" customWidth="1"/>
  </cols>
  <sheetData>
    <row r="1" spans="1:26" ht="42" customHeight="1">
      <c r="A1" s="1"/>
      <c r="B1" s="50" t="s">
        <v>43</v>
      </c>
      <c r="C1" s="51"/>
      <c r="D1" s="51"/>
      <c r="E1" s="51"/>
      <c r="F1" s="51"/>
      <c r="G1" s="51"/>
      <c r="H1" s="52"/>
      <c r="I1" s="2"/>
      <c r="J1" s="2"/>
      <c r="K1" s="1"/>
      <c r="L1" s="1"/>
      <c r="M1" s="53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1"/>
      <c r="B2" s="55" t="s">
        <v>2</v>
      </c>
      <c r="C2" s="51"/>
      <c r="D2" s="52"/>
      <c r="E2" s="56" t="s">
        <v>3</v>
      </c>
      <c r="F2" s="51"/>
      <c r="G2" s="51"/>
      <c r="H2" s="51"/>
      <c r="I2" s="51"/>
      <c r="J2" s="51"/>
      <c r="K2" s="52"/>
      <c r="L2" s="1"/>
      <c r="M2" s="5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1"/>
      <c r="B3" s="3"/>
      <c r="C3" s="4" t="s">
        <v>4</v>
      </c>
      <c r="D3" s="3"/>
      <c r="E3" s="5"/>
      <c r="F3" s="5"/>
      <c r="G3" s="6" t="s">
        <v>5</v>
      </c>
      <c r="H3" s="7"/>
      <c r="I3" s="7"/>
      <c r="J3" s="7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1"/>
      <c r="B4" s="3"/>
      <c r="C4" s="8">
        <f>J31</f>
        <v>3675</v>
      </c>
      <c r="D4" s="3"/>
      <c r="E4" s="5"/>
      <c r="F4" s="9" t="s">
        <v>6</v>
      </c>
      <c r="G4" s="10">
        <f t="shared" ref="G4:G8" si="0">SUMIF($F$20:$F$30,"="&amp;F4,$J$20:$J$30)</f>
        <v>650</v>
      </c>
      <c r="H4" s="7"/>
      <c r="I4" s="7"/>
      <c r="J4" s="7"/>
      <c r="K4" s="5"/>
      <c r="L4" s="1"/>
      <c r="M4" s="11" t="s">
        <v>7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customHeight="1">
      <c r="A5" s="1"/>
      <c r="B5" s="3"/>
      <c r="C5" s="12" t="s">
        <v>8</v>
      </c>
      <c r="D5" s="3"/>
      <c r="E5" s="5"/>
      <c r="F5" s="9" t="s">
        <v>44</v>
      </c>
      <c r="G5" s="10">
        <f t="shared" si="0"/>
        <v>500</v>
      </c>
      <c r="H5" s="7"/>
      <c r="I5" s="7"/>
      <c r="J5" s="7"/>
      <c r="K5" s="13"/>
      <c r="L5" s="1"/>
      <c r="M5" s="1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5" customHeight="1">
      <c r="A6" s="1"/>
      <c r="B6" s="3"/>
      <c r="C6" s="8">
        <f>J40</f>
        <v>3660</v>
      </c>
      <c r="D6" s="3"/>
      <c r="E6" s="5"/>
      <c r="F6" s="9" t="s">
        <v>10</v>
      </c>
      <c r="G6" s="10">
        <f t="shared" si="0"/>
        <v>1350</v>
      </c>
      <c r="H6" s="7"/>
      <c r="I6" s="15"/>
      <c r="J6" s="16"/>
      <c r="K6" s="17"/>
      <c r="L6" s="1"/>
      <c r="M6" s="57" t="s">
        <v>11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customHeight="1">
      <c r="A7" s="1"/>
      <c r="B7" s="3"/>
      <c r="C7" s="4" t="s">
        <v>12</v>
      </c>
      <c r="D7" s="3"/>
      <c r="E7" s="5"/>
      <c r="F7" s="9" t="s">
        <v>13</v>
      </c>
      <c r="G7" s="10">
        <f t="shared" si="0"/>
        <v>500</v>
      </c>
      <c r="H7" s="7"/>
      <c r="I7" s="9"/>
      <c r="J7" s="18"/>
      <c r="K7" s="5"/>
      <c r="L7" s="1"/>
      <c r="M7" s="5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customHeight="1">
      <c r="A8" s="1"/>
      <c r="B8" s="3"/>
      <c r="C8" s="8">
        <f>C6-C4</f>
        <v>-15</v>
      </c>
      <c r="D8" s="3"/>
      <c r="E8" s="5"/>
      <c r="F8" s="9" t="s">
        <v>14</v>
      </c>
      <c r="G8" s="19">
        <f t="shared" si="0"/>
        <v>675</v>
      </c>
      <c r="H8" s="7"/>
      <c r="I8" s="9"/>
      <c r="J8" s="20"/>
      <c r="K8" s="5"/>
      <c r="L8" s="1"/>
      <c r="M8" s="1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hidden="1" customHeight="1">
      <c r="A9" s="1"/>
      <c r="B9" s="3"/>
      <c r="C9" s="3"/>
      <c r="D9" s="3"/>
      <c r="E9" s="5"/>
      <c r="F9" s="9" t="s">
        <v>15</v>
      </c>
      <c r="G9" s="19">
        <f>G10-SUM(G4:G8)</f>
        <v>0</v>
      </c>
      <c r="H9" s="7"/>
      <c r="I9" s="9"/>
      <c r="J9" s="20"/>
      <c r="K9" s="5"/>
      <c r="L9" s="1"/>
      <c r="M9" s="1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>
      <c r="A10" s="1"/>
      <c r="B10" s="3"/>
      <c r="C10" s="3"/>
      <c r="D10" s="3"/>
      <c r="E10" s="5"/>
      <c r="F10" s="21" t="s">
        <v>16</v>
      </c>
      <c r="G10" s="22">
        <f>J31</f>
        <v>3675</v>
      </c>
      <c r="H10" s="7"/>
      <c r="I10" s="15"/>
      <c r="J10" s="23"/>
      <c r="K10" s="5"/>
      <c r="L10" s="1"/>
      <c r="M10" s="1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58" t="s">
        <v>17</v>
      </c>
      <c r="C11" s="51"/>
      <c r="D11" s="51"/>
      <c r="E11" s="51"/>
      <c r="F11" s="51"/>
      <c r="G11" s="51"/>
      <c r="H11" s="52"/>
      <c r="I11" s="59" t="s">
        <v>18</v>
      </c>
      <c r="J11" s="51"/>
      <c r="K11" s="5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hidden="1" customHeight="1">
      <c r="A12" s="1"/>
      <c r="B12" s="2"/>
      <c r="C12" s="2"/>
      <c r="D12" s="2"/>
      <c r="E12" s="2"/>
      <c r="F12" s="2"/>
      <c r="G12" s="2"/>
      <c r="H12" s="2"/>
      <c r="I12" s="2"/>
      <c r="J12" s="24" t="s">
        <v>19</v>
      </c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hidden="1" customHeight="1">
      <c r="A13" s="1"/>
      <c r="B13" s="2"/>
      <c r="C13" s="2"/>
      <c r="D13" s="2"/>
      <c r="E13" s="2"/>
      <c r="F13" s="2"/>
      <c r="G13" s="2"/>
      <c r="H13" s="2"/>
      <c r="I13" s="24" t="s">
        <v>5</v>
      </c>
      <c r="J13" s="25">
        <f>C4</f>
        <v>3675</v>
      </c>
      <c r="K13" s="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hidden="1" customHeight="1">
      <c r="A14" s="1"/>
      <c r="B14" s="2"/>
      <c r="C14" s="2"/>
      <c r="D14" s="2"/>
      <c r="E14" s="2"/>
      <c r="F14" s="2"/>
      <c r="G14" s="2"/>
      <c r="H14" s="2"/>
      <c r="I14" s="24" t="s">
        <v>20</v>
      </c>
      <c r="J14" s="25">
        <f>H40</f>
        <v>3900</v>
      </c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hidden="1" customHeight="1">
      <c r="A15" s="1"/>
      <c r="B15" s="2"/>
      <c r="C15" s="2"/>
      <c r="D15" s="2"/>
      <c r="E15" s="2"/>
      <c r="F15" s="2"/>
      <c r="G15" s="2"/>
      <c r="H15" s="2"/>
      <c r="I15" s="24" t="s">
        <v>21</v>
      </c>
      <c r="J15" s="25">
        <f>J40</f>
        <v>3660</v>
      </c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hidden="1" customHeight="1">
      <c r="A16" s="1"/>
      <c r="B16" s="2"/>
      <c r="C16" s="2"/>
      <c r="D16" s="2"/>
      <c r="E16" s="2"/>
      <c r="F16" s="2"/>
      <c r="G16" s="2"/>
      <c r="H16" s="2"/>
      <c r="I16" s="24" t="s">
        <v>22</v>
      </c>
      <c r="J16" s="24">
        <v>0.5</v>
      </c>
      <c r="K16" s="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2.5" customHeight="1">
      <c r="A18" s="1"/>
      <c r="B18" s="26"/>
      <c r="C18" s="27" t="s">
        <v>5</v>
      </c>
      <c r="D18" s="28"/>
      <c r="E18" s="28"/>
      <c r="F18" s="28"/>
      <c r="G18" s="28"/>
      <c r="H18" s="28"/>
      <c r="I18" s="28"/>
      <c r="J18" s="28"/>
      <c r="K18" s="2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>
      <c r="A19" s="29"/>
      <c r="B19" s="30"/>
      <c r="C19" s="30" t="s">
        <v>23</v>
      </c>
      <c r="D19" s="30"/>
      <c r="E19" s="30"/>
      <c r="F19" s="30" t="s">
        <v>24</v>
      </c>
      <c r="G19" s="30"/>
      <c r="H19" s="31" t="s">
        <v>25</v>
      </c>
      <c r="I19" s="32" t="s">
        <v>26</v>
      </c>
      <c r="J19" s="33" t="s">
        <v>27</v>
      </c>
      <c r="K19" s="34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8.75" customHeight="1">
      <c r="A20" s="29"/>
      <c r="B20" s="35"/>
      <c r="C20" s="35" t="s">
        <v>45</v>
      </c>
      <c r="D20" s="35"/>
      <c r="E20" s="35"/>
      <c r="F20" s="36" t="s">
        <v>6</v>
      </c>
      <c r="G20" s="37"/>
      <c r="H20" s="38"/>
      <c r="I20" s="39">
        <v>650</v>
      </c>
      <c r="J20" s="40">
        <f t="shared" ref="J20:J30" si="1">IF(ISBLANK(I20),0,IF(ISBLANK(H20),I20,H20*I20))</f>
        <v>650</v>
      </c>
      <c r="K20" s="41"/>
      <c r="L20" s="29"/>
      <c r="M20" s="11" t="s">
        <v>29</v>
      </c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8.75" customHeight="1">
      <c r="A21" s="29"/>
      <c r="B21" s="35"/>
      <c r="C21" s="35" t="s">
        <v>46</v>
      </c>
      <c r="D21" s="35"/>
      <c r="E21" s="35"/>
      <c r="F21" s="36" t="s">
        <v>44</v>
      </c>
      <c r="G21" s="37"/>
      <c r="H21" s="38">
        <v>5</v>
      </c>
      <c r="I21" s="39">
        <v>100</v>
      </c>
      <c r="J21" s="40">
        <f t="shared" si="1"/>
        <v>500</v>
      </c>
      <c r="K21" s="41"/>
      <c r="L21" s="29"/>
      <c r="M21" s="11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8.75" customHeight="1">
      <c r="A22" s="29"/>
      <c r="B22" s="35"/>
      <c r="C22" s="35" t="s">
        <v>47</v>
      </c>
      <c r="D22" s="35"/>
      <c r="E22" s="35"/>
      <c r="F22" s="36" t="s">
        <v>10</v>
      </c>
      <c r="G22" s="37"/>
      <c r="H22" s="38">
        <v>45</v>
      </c>
      <c r="I22" s="39">
        <v>30</v>
      </c>
      <c r="J22" s="40">
        <f t="shared" si="1"/>
        <v>1350</v>
      </c>
      <c r="K22" s="41"/>
      <c r="L22" s="29"/>
      <c r="M22" s="11" t="s">
        <v>32</v>
      </c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8.75" customHeight="1">
      <c r="A23" s="29"/>
      <c r="B23" s="35"/>
      <c r="C23" s="35" t="s">
        <v>48</v>
      </c>
      <c r="D23" s="35"/>
      <c r="E23" s="35"/>
      <c r="F23" s="36" t="s">
        <v>13</v>
      </c>
      <c r="G23" s="37"/>
      <c r="H23" s="38">
        <v>2</v>
      </c>
      <c r="I23" s="39">
        <v>250</v>
      </c>
      <c r="J23" s="40">
        <f t="shared" si="1"/>
        <v>500</v>
      </c>
      <c r="K23" s="41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8.75" customHeight="1">
      <c r="A24" s="29"/>
      <c r="B24" s="35"/>
      <c r="C24" s="35" t="s">
        <v>49</v>
      </c>
      <c r="D24" s="35"/>
      <c r="E24" s="35"/>
      <c r="F24" s="36" t="s">
        <v>14</v>
      </c>
      <c r="G24" s="37"/>
      <c r="H24" s="38">
        <v>45</v>
      </c>
      <c r="I24" s="39">
        <v>15</v>
      </c>
      <c r="J24" s="40">
        <f t="shared" si="1"/>
        <v>675</v>
      </c>
      <c r="K24" s="41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8.75" customHeight="1">
      <c r="A25" s="29"/>
      <c r="B25" s="35"/>
      <c r="C25" s="35"/>
      <c r="D25" s="35"/>
      <c r="E25" s="35"/>
      <c r="F25" s="36"/>
      <c r="G25" s="37"/>
      <c r="H25" s="38"/>
      <c r="I25" s="39"/>
      <c r="J25" s="40">
        <f t="shared" si="1"/>
        <v>0</v>
      </c>
      <c r="K25" s="41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8.75" customHeight="1">
      <c r="A26" s="29"/>
      <c r="B26" s="35"/>
      <c r="C26" s="35"/>
      <c r="D26" s="35"/>
      <c r="E26" s="35"/>
      <c r="F26" s="36"/>
      <c r="G26" s="37"/>
      <c r="H26" s="38"/>
      <c r="I26" s="39"/>
      <c r="J26" s="40">
        <f t="shared" si="1"/>
        <v>0</v>
      </c>
      <c r="K26" s="41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8.75" customHeight="1">
      <c r="A27" s="29"/>
      <c r="B27" s="35"/>
      <c r="C27" s="35"/>
      <c r="D27" s="35"/>
      <c r="E27" s="35"/>
      <c r="F27" s="36"/>
      <c r="G27" s="37"/>
      <c r="H27" s="38"/>
      <c r="I27" s="39"/>
      <c r="J27" s="40">
        <f t="shared" si="1"/>
        <v>0</v>
      </c>
      <c r="K27" s="41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8.75" customHeight="1">
      <c r="A28" s="29"/>
      <c r="B28" s="35"/>
      <c r="C28" s="35"/>
      <c r="D28" s="35"/>
      <c r="E28" s="35"/>
      <c r="F28" s="36"/>
      <c r="G28" s="37"/>
      <c r="H28" s="38"/>
      <c r="I28" s="39"/>
      <c r="J28" s="40">
        <f t="shared" si="1"/>
        <v>0</v>
      </c>
      <c r="K28" s="41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8.75" customHeight="1">
      <c r="A29" s="29"/>
      <c r="B29" s="35"/>
      <c r="C29" s="35"/>
      <c r="D29" s="35"/>
      <c r="E29" s="35"/>
      <c r="F29" s="36"/>
      <c r="G29" s="37"/>
      <c r="H29" s="38"/>
      <c r="I29" s="39"/>
      <c r="J29" s="40">
        <f t="shared" si="1"/>
        <v>0</v>
      </c>
      <c r="K29" s="41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8.75" customHeight="1">
      <c r="A30" s="29"/>
      <c r="B30" s="35"/>
      <c r="C30" s="35"/>
      <c r="D30" s="35"/>
      <c r="E30" s="35"/>
      <c r="F30" s="36"/>
      <c r="G30" s="37"/>
      <c r="H30" s="38"/>
      <c r="I30" s="39"/>
      <c r="J30" s="40">
        <f t="shared" si="1"/>
        <v>0</v>
      </c>
      <c r="K30" s="41"/>
      <c r="L30" s="29"/>
      <c r="M30" s="11" t="s">
        <v>35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8.75" customHeight="1">
      <c r="A31" s="29"/>
      <c r="B31" s="42"/>
      <c r="C31" s="43"/>
      <c r="D31" s="42"/>
      <c r="E31" s="42"/>
      <c r="F31" s="42"/>
      <c r="G31" s="42"/>
      <c r="H31" s="42"/>
      <c r="I31" s="44" t="s">
        <v>4</v>
      </c>
      <c r="J31" s="45">
        <f>SUM(J19:J30)</f>
        <v>3675</v>
      </c>
      <c r="K31" s="42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8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8.75" customHeight="1">
      <c r="A33" s="29"/>
      <c r="B33" s="26"/>
      <c r="C33" s="27" t="s">
        <v>36</v>
      </c>
      <c r="D33" s="28"/>
      <c r="E33" s="28"/>
      <c r="F33" s="28"/>
      <c r="G33" s="28"/>
      <c r="H33" s="28"/>
      <c r="I33" s="28"/>
      <c r="J33" s="28"/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8.75" customHeight="1">
      <c r="A34" s="29"/>
      <c r="B34" s="46"/>
      <c r="C34" s="30" t="s">
        <v>23</v>
      </c>
      <c r="D34" s="46"/>
      <c r="E34" s="46"/>
      <c r="F34" s="31" t="s">
        <v>26</v>
      </c>
      <c r="G34" s="47" t="s">
        <v>37</v>
      </c>
      <c r="H34" s="31" t="s">
        <v>38</v>
      </c>
      <c r="I34" s="31" t="s">
        <v>39</v>
      </c>
      <c r="J34" s="60" t="s">
        <v>40</v>
      </c>
      <c r="K34" s="52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8.75" customHeight="1">
      <c r="A35" s="29"/>
      <c r="B35" s="35"/>
      <c r="C35" s="35" t="s">
        <v>50</v>
      </c>
      <c r="D35" s="35"/>
      <c r="E35" s="35"/>
      <c r="F35" s="39">
        <v>300</v>
      </c>
      <c r="G35" s="38"/>
      <c r="H35" s="48">
        <f t="shared" ref="H35:H39" si="2">IF(ISBLANK(F35),0,IF(ISBLANK(G35),F35,G35*F35))</f>
        <v>300</v>
      </c>
      <c r="I35" s="38"/>
      <c r="J35" s="40">
        <f t="shared" ref="J35:J39" si="3">IF(ISBLANK(F35),0,IF(ISBLANK(I35),F35,I35*F35))</f>
        <v>300</v>
      </c>
      <c r="K35" s="41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8.75" customHeight="1">
      <c r="A36" s="29"/>
      <c r="B36" s="35"/>
      <c r="C36" s="35" t="s">
        <v>51</v>
      </c>
      <c r="D36" s="35"/>
      <c r="E36" s="35"/>
      <c r="F36" s="39">
        <v>80</v>
      </c>
      <c r="G36" s="38">
        <v>10</v>
      </c>
      <c r="H36" s="48">
        <f t="shared" si="2"/>
        <v>800</v>
      </c>
      <c r="I36" s="38">
        <v>9</v>
      </c>
      <c r="J36" s="40">
        <f t="shared" si="3"/>
        <v>720</v>
      </c>
      <c r="K36" s="41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8.75" customHeight="1">
      <c r="A37" s="29"/>
      <c r="B37" s="35"/>
      <c r="C37" s="35" t="s">
        <v>52</v>
      </c>
      <c r="D37" s="35"/>
      <c r="E37" s="35"/>
      <c r="F37" s="39">
        <v>80</v>
      </c>
      <c r="G37" s="38">
        <v>16</v>
      </c>
      <c r="H37" s="48">
        <f t="shared" si="2"/>
        <v>1280</v>
      </c>
      <c r="I37" s="38">
        <v>14</v>
      </c>
      <c r="J37" s="40">
        <f t="shared" si="3"/>
        <v>1120</v>
      </c>
      <c r="K37" s="41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8.75" customHeight="1">
      <c r="A38" s="29"/>
      <c r="B38" s="35"/>
      <c r="C38" s="35" t="s">
        <v>53</v>
      </c>
      <c r="D38" s="35"/>
      <c r="E38" s="35"/>
      <c r="F38" s="39">
        <v>80</v>
      </c>
      <c r="G38" s="38">
        <v>7</v>
      </c>
      <c r="H38" s="48">
        <f t="shared" si="2"/>
        <v>560</v>
      </c>
      <c r="I38" s="38">
        <v>8</v>
      </c>
      <c r="J38" s="40">
        <f t="shared" si="3"/>
        <v>640</v>
      </c>
      <c r="K38" s="41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8.75" customHeight="1">
      <c r="A39" s="29"/>
      <c r="B39" s="35"/>
      <c r="C39" s="35" t="s">
        <v>54</v>
      </c>
      <c r="D39" s="35"/>
      <c r="E39" s="35"/>
      <c r="F39" s="39">
        <v>80</v>
      </c>
      <c r="G39" s="38">
        <v>12</v>
      </c>
      <c r="H39" s="48">
        <f t="shared" si="2"/>
        <v>960</v>
      </c>
      <c r="I39" s="38">
        <v>11</v>
      </c>
      <c r="J39" s="40">
        <f t="shared" si="3"/>
        <v>880</v>
      </c>
      <c r="K39" s="41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8.75" customHeight="1">
      <c r="A40" s="29"/>
      <c r="B40" s="42"/>
      <c r="C40" s="43"/>
      <c r="D40" s="42"/>
      <c r="E40" s="42"/>
      <c r="F40" s="42"/>
      <c r="G40" s="44" t="s">
        <v>16</v>
      </c>
      <c r="H40" s="49">
        <f>SUM(H34:H39)</f>
        <v>3900</v>
      </c>
      <c r="I40" s="44" t="s">
        <v>16</v>
      </c>
      <c r="J40" s="45">
        <f>SUM(J34:J39)</f>
        <v>3660</v>
      </c>
      <c r="K40" s="42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4.2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4.2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4.2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4.2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4.2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4.2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4.2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4.2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4.2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4.2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4.2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4.2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4.2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4.2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4.2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4.2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4.2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4.2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4.2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4.2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4.2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4.2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4.2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4.2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4.2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4.2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4.2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4.2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4.2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4.2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4.2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4.2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4.2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4.2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4.2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4.2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4.2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4.2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4.2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4.2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4.2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4.2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4.2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4.2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4.2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4.2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4.2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4.2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4.2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4.2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4.2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4.2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4.2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4.2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4.2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4.2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4.2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4.2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4.2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4.2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4.2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4.2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4.2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4.2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4.2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4.2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4.2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4.2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4.2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4.2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4.2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4.2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4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4.2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4.2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4.2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4.2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4.2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4.2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4.2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4.2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4.2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4.2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4.2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4.2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4.2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4.2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4.2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4.2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4.2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4.2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4.2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4.2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4.2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4.2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4.2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4.2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4.2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4.2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4.2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4.2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4.2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4.2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4.2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4.2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4.2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4.2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4.2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4.2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4.2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4.2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4.2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4.2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4.2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4.2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4.2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4.2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4.2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4.2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4.2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4.2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4.2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4.2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4.2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4.2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4.2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4.2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4.2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4.2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4.2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4.2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4.2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4.2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4.2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4.2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4.2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4.2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4.2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4.2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4.2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4.2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4.2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4.2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4.2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4.2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4.2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4.2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4.2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4.2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4.2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4.2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4.2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4.2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4.2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4.2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4.2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4.2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4.2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4.2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4.2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4.2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4.2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4.2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4.2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4.2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4.2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4.2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4.2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4.2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4.2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4.2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4.2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4.2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4.2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4.2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4.2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4.2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4.2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4.2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4.2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4.2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4.2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4.2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4.2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4.2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4.2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4.2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4.2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4.2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4.2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4.2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4.2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4.2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4.2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4.2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4.2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4.2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4.2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4.2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4.2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4.2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4.2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4.2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4.2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4.2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4.2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4.2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4.2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4.2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4.2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4.2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4.2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4.2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4.2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4.2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4.2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4.2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4.2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4.2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4.2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4.2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4.2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4.2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4.2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4.2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4.2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4.2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4.2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4.2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4.2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4.2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4.2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4.2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4.2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4.2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4.2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4.2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4.2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4.2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4.2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4.2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4.2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4.2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4.2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4.2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4.2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4.2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4.2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4.2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4.2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4.2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4.2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4.2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4.2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4.2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4.2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4.2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4.2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4.2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4.2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4.2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4.2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4.2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4.2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4.2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4.2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4.2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4.2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4.2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4.2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4.2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4.2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4.2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4.2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4.2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4.2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4.2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4.2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4.2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4.2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4.2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4.2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4.2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4.2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4.2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4.2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4.2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4.2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4.2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4.2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4.2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4.2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4.2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4.2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4.2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4.2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4.2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4.2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4.2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4.2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4.2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4.2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4.2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4.2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4.2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4.2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4.2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4.2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4.2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4.2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4.2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4.2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4.2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4.2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4.2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4.2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4.2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4.2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4.2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4.2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4.2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4.2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4.2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4.2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4.2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4.2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4.2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4.2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4.2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4.2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4.2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4.2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4.2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4.2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4.2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4.2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4.2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4.2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4.2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4.2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4.2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4.2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4.2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4.2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4.2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4.2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4.2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4.2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4.2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4.2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4.2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4.2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4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4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4.2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4.2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4.2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4.2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4.2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4.2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4.2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4.2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4.2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4.2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4.2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4.2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4.2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4.2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4.2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4.2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4.2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4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4.2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4.2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4.2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4.2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4.2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4.2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4.2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4.2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4.2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4.2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4.2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4.2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4.2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4.2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4.2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4.2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4.2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4.2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4.2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4.2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4.2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4.2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4.2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4.2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4.2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4.2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4.2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4.2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4.2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4.2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4.2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4.2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4.2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4.2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4.2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4.2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4.2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4.2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4.2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4.2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4.2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4.2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4.2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4.2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4.2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4.2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4.2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4.2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4.2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4.2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4.2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4.2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4.2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4.2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4.2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4.2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4.2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4.2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4.2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4.2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4.2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4.2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4.2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4.2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4.2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4.2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4.2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4.2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4.2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4.2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4.2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4.2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4.2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4.2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4.2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4.2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4.2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4.2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4.2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4.2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4.2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4.2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4.2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4.2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4.2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4.2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4.2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4.2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4.2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4.2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4.2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4.2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4.2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4.2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4.2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4.2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4.2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4.2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4.2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4.2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4.2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4.2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4.2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4.2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4.2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4.2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4.2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4.2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4.2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4.2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4.2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4.2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4.2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4.2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4.2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4.2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4.2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4.2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4.2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4.2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4.2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4.2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4.2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4.2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4.2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4.2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4.2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4.2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4.2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4.2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4.2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4.2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4.2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4.2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4.2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4.2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4.2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4.2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4.2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4.2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4.2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4.2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4.2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4.2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4.2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4.2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4.2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4.2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4.2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4.2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4.2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4.2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4.2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4.2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4.2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4.2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4.2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4.2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4.2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4.2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4.2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4.2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4.2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4.2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4.2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4.2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4.2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4.2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4.2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4.2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4.2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4.2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4.2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4.2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4.2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4.2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4.2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4.2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4.2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4.2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4.2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4.2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4.2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4.2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4.2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4.2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4.2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4.2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4.2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4.2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4.2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4.2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4.2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4.2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4.2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4.2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4.2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4.2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4.2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4.2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4.2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4.2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4.2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4.2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4.2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4.2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4.2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4.2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4.2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4.2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4.2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4.2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4.2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4.2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4.2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4.2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4.2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4.2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4.2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4.2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4.2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4.2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4.2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4.2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4.2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4.2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4.2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4.2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4.2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4.2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4.2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4.2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4.2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4.2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4.2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4.2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4.2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4.2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4.2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4.2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4.2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4.2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4.2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4.2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4.2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4.2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4.2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4.2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4.2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4.2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4.2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4.2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4.2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4.2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4.2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4.2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4.2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4.2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4.2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4.2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4.2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4.2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4.2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4.2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4.2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4.2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4.2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4.2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4.2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4.2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4.2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4.2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4.2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4.2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4.2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4.2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4.2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4.2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4.2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4.2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4.2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4.2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4.2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4.2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4.2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4.2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4.2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4.2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4.2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4.2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4.2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4.2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4.2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4.2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4.2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4.2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4.2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4.2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4.2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4.2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4.2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4.2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4.2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4.2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4.2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4.2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4.2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4.2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4.2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4.2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4.2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4.2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4.2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4.2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4.2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4.2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4.2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4.2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4.2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4.2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4.2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4.2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4.2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4.2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4.2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4.2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4.2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4.2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4.2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4.2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4.2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4.2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4.2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4.2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4.2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4.2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4.2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4.2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4.2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4.2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4.2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4.2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4.2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4.2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4.2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4.2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4.2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4.2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4.2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4.2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4.2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4.2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4.2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4.2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4.2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4.2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4.2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4.2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4.2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4.2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4.2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4.2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4.2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4.2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4.2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4.2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4.2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4.2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4.2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4.2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4.2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4.2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4.2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4.2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4.2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4.2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4.2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4.2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4.2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4.2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4.2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4.2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4.2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4.2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4.2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4.2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4.2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4.2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4.2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4.2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4.2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4.2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4.2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4.2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4.2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4.2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4.2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4.2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4.2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4.2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4.2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4.2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4.2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4.2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4.2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4.2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4.2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4.2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4.2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4.2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4.2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4.2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4.2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4.2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4.2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4.2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4.2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4.2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4.2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4.2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4.2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4.2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4.2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4.2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4.2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4.2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4.2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4.2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4.2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4.2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4.2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4.2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4.2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4.2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4.2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4.2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4.2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4.2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4.2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4.2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4.2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4.2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4.2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4.2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4.2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4.2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4.2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4.2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4.2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4.2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4.2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4.2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4.2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4.2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4.2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4.2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4.2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4.2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4.2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4.2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4.2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4.2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4.2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4.2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4.2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4.2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4.2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4.2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4.2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4.2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4.2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4.2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4.2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4.2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4.2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4.2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4.2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4.2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4.2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4.2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4.2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4.2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4.2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4.2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4.2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4.2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4.2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4.2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4.2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4.2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4.2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4.2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4.2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4.2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4.2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4.2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4.2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4.2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4.2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4.2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4.2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4.2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4.2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4.2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4.2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4.2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4.2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4.2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4.2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4.2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4.2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4.2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4.2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4.2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4.2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4.2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4.2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4.2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4.2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4.2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4.2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4.2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4.2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4.2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4.2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4.2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4.2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4.2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4.2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4.2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4.2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4.2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4.2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4.2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4.2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4.2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4.2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4.2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4.2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4.2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4.2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4.2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4.2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4.2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4.2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4.2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4.2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4.2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4.2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4.2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4.2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4.2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4.2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4.2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4.2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4.2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4.2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4.2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4.2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4.2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4.2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4.2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4.2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4.2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4.2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4.2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4.2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4.2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4.2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4.2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4.2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4.2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4.2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4.2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4.2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4.2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4.2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4.2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4.2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4.2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4.2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4.2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4.2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4.2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4.2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4.2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4.2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4.2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8">
    <mergeCell ref="B11:H11"/>
    <mergeCell ref="I11:K11"/>
    <mergeCell ref="J34:K34"/>
    <mergeCell ref="B1:H1"/>
    <mergeCell ref="M1:M2"/>
    <mergeCell ref="B2:D2"/>
    <mergeCell ref="E2:K2"/>
    <mergeCell ref="M6:M7"/>
  </mergeCells>
  <conditionalFormatting sqref="F20:F30">
    <cfRule type="expression" dxfId="3" priority="1">
      <formula>AND(ISBLANK(F20),J20&lt;&gt;0)</formula>
    </cfRule>
  </conditionalFormatting>
  <conditionalFormatting sqref="F20:F30">
    <cfRule type="expression" dxfId="2" priority="2">
      <formula>AND(NOT(ISBLANK(F20)),ISERROR(MATCH(F20,$F$4:$F$8,0)))</formula>
    </cfRule>
  </conditionalFormatting>
  <dataValidations count="1">
    <dataValidation type="list" allowBlank="1" showErrorMessage="1" sqref="F20:F30">
      <formula1>$F$4:$F$8</formula1>
    </dataValidation>
  </dataValidations>
  <hyperlinks>
    <hyperlink ref="B11" r:id="rId1"/>
  </hyperlinks>
  <pageMargins left="0.5" right="0.5" top="0.5" bottom="0.5" header="0" footer="0"/>
  <pageSetup orientation="portrait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2.88671875" customWidth="1"/>
    <col min="2" max="2" width="2.109375" customWidth="1"/>
    <col min="3" max="3" width="22.109375" customWidth="1"/>
    <col min="4" max="5" width="2.109375" customWidth="1"/>
    <col min="6" max="10" width="12.88671875" customWidth="1"/>
    <col min="11" max="11" width="2.109375" customWidth="1"/>
    <col min="12" max="12" width="4.33203125" customWidth="1"/>
    <col min="13" max="13" width="40" customWidth="1"/>
    <col min="14" max="26" width="9.109375" customWidth="1"/>
  </cols>
  <sheetData>
    <row r="1" spans="1:26" ht="42" customHeight="1">
      <c r="A1" s="1"/>
      <c r="B1" s="50" t="s">
        <v>55</v>
      </c>
      <c r="C1" s="51"/>
      <c r="D1" s="51"/>
      <c r="E1" s="51"/>
      <c r="F1" s="51"/>
      <c r="G1" s="51"/>
      <c r="H1" s="52"/>
      <c r="I1" s="2"/>
      <c r="J1" s="2"/>
      <c r="K1" s="1"/>
      <c r="L1" s="1"/>
      <c r="M1" s="53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1"/>
      <c r="B2" s="55" t="s">
        <v>2</v>
      </c>
      <c r="C2" s="51"/>
      <c r="D2" s="52"/>
      <c r="E2" s="56" t="s">
        <v>3</v>
      </c>
      <c r="F2" s="51"/>
      <c r="G2" s="51"/>
      <c r="H2" s="51"/>
      <c r="I2" s="51"/>
      <c r="J2" s="51"/>
      <c r="K2" s="52"/>
      <c r="L2" s="1"/>
      <c r="M2" s="5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1"/>
      <c r="B3" s="3"/>
      <c r="C3" s="4" t="s">
        <v>4</v>
      </c>
      <c r="D3" s="3"/>
      <c r="E3" s="5"/>
      <c r="F3" s="5"/>
      <c r="G3" s="6" t="s">
        <v>5</v>
      </c>
      <c r="H3" s="7"/>
      <c r="I3" s="7"/>
      <c r="J3" s="7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1"/>
      <c r="B4" s="3"/>
      <c r="C4" s="8">
        <f>J31</f>
        <v>15400</v>
      </c>
      <c r="D4" s="3"/>
      <c r="E4" s="5"/>
      <c r="F4" s="9" t="s">
        <v>6</v>
      </c>
      <c r="G4" s="10">
        <f t="shared" ref="G4:G8" si="0">SUMIF($F$20:$F$30,"="&amp;F4,$J$20:$J$30)</f>
        <v>2500</v>
      </c>
      <c r="H4" s="7"/>
      <c r="I4" s="7"/>
      <c r="J4" s="7"/>
      <c r="K4" s="5"/>
      <c r="L4" s="1"/>
      <c r="M4" s="11" t="s">
        <v>7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customHeight="1">
      <c r="A5" s="1"/>
      <c r="B5" s="3"/>
      <c r="C5" s="12" t="s">
        <v>8</v>
      </c>
      <c r="D5" s="3"/>
      <c r="E5" s="5"/>
      <c r="F5" s="9" t="s">
        <v>44</v>
      </c>
      <c r="G5" s="10">
        <f t="shared" si="0"/>
        <v>2500</v>
      </c>
      <c r="H5" s="7"/>
      <c r="I5" s="7"/>
      <c r="J5" s="7"/>
      <c r="K5" s="13"/>
      <c r="L5" s="1"/>
      <c r="M5" s="1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5" customHeight="1">
      <c r="A6" s="1"/>
      <c r="B6" s="3"/>
      <c r="C6" s="8">
        <f>J40</f>
        <v>28500</v>
      </c>
      <c r="D6" s="3"/>
      <c r="E6" s="5"/>
      <c r="F6" s="9" t="s">
        <v>10</v>
      </c>
      <c r="G6" s="10">
        <f t="shared" si="0"/>
        <v>800</v>
      </c>
      <c r="H6" s="7"/>
      <c r="I6" s="15"/>
      <c r="J6" s="16"/>
      <c r="K6" s="17"/>
      <c r="L6" s="1"/>
      <c r="M6" s="57" t="s">
        <v>11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customHeight="1">
      <c r="A7" s="1"/>
      <c r="B7" s="3"/>
      <c r="C7" s="4" t="s">
        <v>12</v>
      </c>
      <c r="D7" s="3"/>
      <c r="E7" s="5"/>
      <c r="F7" s="9" t="s">
        <v>13</v>
      </c>
      <c r="G7" s="10">
        <f t="shared" si="0"/>
        <v>600</v>
      </c>
      <c r="H7" s="7"/>
      <c r="I7" s="9"/>
      <c r="J7" s="18"/>
      <c r="K7" s="5"/>
      <c r="L7" s="1"/>
      <c r="M7" s="5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customHeight="1">
      <c r="A8" s="1"/>
      <c r="B8" s="3"/>
      <c r="C8" s="8">
        <f>C6-C4</f>
        <v>13100</v>
      </c>
      <c r="D8" s="3"/>
      <c r="E8" s="5"/>
      <c r="F8" s="9" t="s">
        <v>14</v>
      </c>
      <c r="G8" s="19">
        <f t="shared" si="0"/>
        <v>9000</v>
      </c>
      <c r="H8" s="7"/>
      <c r="I8" s="9"/>
      <c r="J8" s="20"/>
      <c r="K8" s="5"/>
      <c r="L8" s="1"/>
      <c r="M8" s="1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hidden="1" customHeight="1">
      <c r="A9" s="1"/>
      <c r="B9" s="3"/>
      <c r="C9" s="3"/>
      <c r="D9" s="3"/>
      <c r="E9" s="5"/>
      <c r="F9" s="9" t="s">
        <v>15</v>
      </c>
      <c r="G9" s="19">
        <f>G10-SUM(G4:G8)</f>
        <v>0</v>
      </c>
      <c r="H9" s="7"/>
      <c r="I9" s="9"/>
      <c r="J9" s="20"/>
      <c r="K9" s="5"/>
      <c r="L9" s="1"/>
      <c r="M9" s="1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>
      <c r="A10" s="1"/>
      <c r="B10" s="3"/>
      <c r="C10" s="3"/>
      <c r="D10" s="3"/>
      <c r="E10" s="5"/>
      <c r="F10" s="21" t="s">
        <v>16</v>
      </c>
      <c r="G10" s="22">
        <f>J31</f>
        <v>15400</v>
      </c>
      <c r="H10" s="7"/>
      <c r="I10" s="15"/>
      <c r="J10" s="23"/>
      <c r="K10" s="5"/>
      <c r="L10" s="1"/>
      <c r="M10" s="1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58" t="s">
        <v>17</v>
      </c>
      <c r="C11" s="51"/>
      <c r="D11" s="51"/>
      <c r="E11" s="51"/>
      <c r="F11" s="51"/>
      <c r="G11" s="51"/>
      <c r="H11" s="52"/>
      <c r="I11" s="59" t="s">
        <v>18</v>
      </c>
      <c r="J11" s="51"/>
      <c r="K11" s="5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hidden="1" customHeight="1">
      <c r="A12" s="1"/>
      <c r="B12" s="2"/>
      <c r="C12" s="2"/>
      <c r="D12" s="2"/>
      <c r="E12" s="2"/>
      <c r="F12" s="2"/>
      <c r="G12" s="2"/>
      <c r="H12" s="2"/>
      <c r="I12" s="2"/>
      <c r="J12" s="24" t="s">
        <v>19</v>
      </c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hidden="1" customHeight="1">
      <c r="A13" s="1"/>
      <c r="B13" s="2"/>
      <c r="C13" s="2"/>
      <c r="D13" s="2"/>
      <c r="E13" s="2"/>
      <c r="F13" s="2"/>
      <c r="G13" s="2"/>
      <c r="H13" s="2"/>
      <c r="I13" s="24" t="s">
        <v>5</v>
      </c>
      <c r="J13" s="25">
        <f>C4</f>
        <v>15400</v>
      </c>
      <c r="K13" s="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hidden="1" customHeight="1">
      <c r="A14" s="1"/>
      <c r="B14" s="2"/>
      <c r="C14" s="2"/>
      <c r="D14" s="2"/>
      <c r="E14" s="2"/>
      <c r="F14" s="2"/>
      <c r="G14" s="2"/>
      <c r="H14" s="2"/>
      <c r="I14" s="24" t="s">
        <v>20</v>
      </c>
      <c r="J14" s="25">
        <f>H40</f>
        <v>37500</v>
      </c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hidden="1" customHeight="1">
      <c r="A15" s="1"/>
      <c r="B15" s="2"/>
      <c r="C15" s="2"/>
      <c r="D15" s="2"/>
      <c r="E15" s="2"/>
      <c r="F15" s="2"/>
      <c r="G15" s="2"/>
      <c r="H15" s="2"/>
      <c r="I15" s="24" t="s">
        <v>21</v>
      </c>
      <c r="J15" s="25">
        <f>J40</f>
        <v>28500</v>
      </c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hidden="1" customHeight="1">
      <c r="A16" s="1"/>
      <c r="B16" s="2"/>
      <c r="C16" s="2"/>
      <c r="D16" s="2"/>
      <c r="E16" s="2"/>
      <c r="F16" s="2"/>
      <c r="G16" s="2"/>
      <c r="H16" s="2"/>
      <c r="I16" s="24" t="s">
        <v>22</v>
      </c>
      <c r="J16" s="24">
        <v>0.5</v>
      </c>
      <c r="K16" s="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2.5" customHeight="1">
      <c r="A18" s="1"/>
      <c r="B18" s="26"/>
      <c r="C18" s="27" t="s">
        <v>5</v>
      </c>
      <c r="D18" s="28"/>
      <c r="E18" s="28"/>
      <c r="F18" s="28"/>
      <c r="G18" s="28"/>
      <c r="H18" s="28"/>
      <c r="I18" s="28"/>
      <c r="J18" s="28"/>
      <c r="K18" s="2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>
      <c r="A19" s="29"/>
      <c r="B19" s="30"/>
      <c r="C19" s="30" t="s">
        <v>23</v>
      </c>
      <c r="D19" s="30"/>
      <c r="E19" s="30"/>
      <c r="F19" s="30" t="s">
        <v>24</v>
      </c>
      <c r="G19" s="30"/>
      <c r="H19" s="31" t="s">
        <v>25</v>
      </c>
      <c r="I19" s="32" t="s">
        <v>26</v>
      </c>
      <c r="J19" s="33" t="s">
        <v>27</v>
      </c>
      <c r="K19" s="34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8.75" customHeight="1">
      <c r="A20" s="29"/>
      <c r="B20" s="35"/>
      <c r="C20" s="35" t="s">
        <v>56</v>
      </c>
      <c r="D20" s="35"/>
      <c r="E20" s="35"/>
      <c r="F20" s="36" t="s">
        <v>6</v>
      </c>
      <c r="G20" s="37"/>
      <c r="H20" s="38"/>
      <c r="I20" s="39">
        <v>2500</v>
      </c>
      <c r="J20" s="40">
        <f t="shared" ref="J20:J30" si="1">IF(ISBLANK(I20),0,IF(ISBLANK(H20),I20,H20*I20))</f>
        <v>2500</v>
      </c>
      <c r="K20" s="41"/>
      <c r="L20" s="29"/>
      <c r="M20" s="11" t="s">
        <v>29</v>
      </c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8.75" customHeight="1">
      <c r="A21" s="29"/>
      <c r="B21" s="35"/>
      <c r="C21" s="35" t="s">
        <v>46</v>
      </c>
      <c r="D21" s="35"/>
      <c r="E21" s="35"/>
      <c r="F21" s="36" t="s">
        <v>44</v>
      </c>
      <c r="G21" s="37"/>
      <c r="H21" s="38">
        <v>10</v>
      </c>
      <c r="I21" s="39">
        <v>250</v>
      </c>
      <c r="J21" s="40">
        <f t="shared" si="1"/>
        <v>2500</v>
      </c>
      <c r="K21" s="41"/>
      <c r="L21" s="29"/>
      <c r="M21" s="11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8.75" customHeight="1">
      <c r="A22" s="29"/>
      <c r="B22" s="35"/>
      <c r="C22" s="35" t="s">
        <v>57</v>
      </c>
      <c r="D22" s="35"/>
      <c r="E22" s="35"/>
      <c r="F22" s="36" t="s">
        <v>10</v>
      </c>
      <c r="G22" s="37"/>
      <c r="H22" s="38">
        <v>40</v>
      </c>
      <c r="I22" s="39">
        <v>20</v>
      </c>
      <c r="J22" s="40">
        <f t="shared" si="1"/>
        <v>800</v>
      </c>
      <c r="K22" s="41"/>
      <c r="L22" s="29"/>
      <c r="M22" s="11" t="s">
        <v>32</v>
      </c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8.75" customHeight="1">
      <c r="A23" s="29"/>
      <c r="B23" s="35"/>
      <c r="C23" s="35" t="s">
        <v>48</v>
      </c>
      <c r="D23" s="35"/>
      <c r="E23" s="35"/>
      <c r="F23" s="36" t="s">
        <v>13</v>
      </c>
      <c r="G23" s="37"/>
      <c r="H23" s="38">
        <v>4</v>
      </c>
      <c r="I23" s="39">
        <v>150</v>
      </c>
      <c r="J23" s="40">
        <f t="shared" si="1"/>
        <v>600</v>
      </c>
      <c r="K23" s="41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8.75" customHeight="1">
      <c r="A24" s="29"/>
      <c r="B24" s="35"/>
      <c r="C24" s="35" t="s">
        <v>49</v>
      </c>
      <c r="D24" s="35"/>
      <c r="E24" s="35"/>
      <c r="F24" s="36" t="s">
        <v>14</v>
      </c>
      <c r="G24" s="37"/>
      <c r="H24" s="38">
        <v>200</v>
      </c>
      <c r="I24" s="39">
        <v>5</v>
      </c>
      <c r="J24" s="40">
        <f t="shared" si="1"/>
        <v>1000</v>
      </c>
      <c r="K24" s="41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8.75" customHeight="1">
      <c r="A25" s="29"/>
      <c r="B25" s="35"/>
      <c r="C25" s="35" t="s">
        <v>58</v>
      </c>
      <c r="D25" s="35"/>
      <c r="E25" s="35"/>
      <c r="F25" s="36" t="s">
        <v>14</v>
      </c>
      <c r="G25" s="37"/>
      <c r="H25" s="38">
        <v>160</v>
      </c>
      <c r="I25" s="39">
        <v>50</v>
      </c>
      <c r="J25" s="40">
        <f t="shared" si="1"/>
        <v>8000</v>
      </c>
      <c r="K25" s="41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8.75" customHeight="1">
      <c r="A26" s="29"/>
      <c r="B26" s="35"/>
      <c r="C26" s="35"/>
      <c r="D26" s="35"/>
      <c r="E26" s="35"/>
      <c r="F26" s="36"/>
      <c r="G26" s="37"/>
      <c r="H26" s="38"/>
      <c r="I26" s="39"/>
      <c r="J26" s="40">
        <f t="shared" si="1"/>
        <v>0</v>
      </c>
      <c r="K26" s="41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8.75" customHeight="1">
      <c r="A27" s="29"/>
      <c r="B27" s="35"/>
      <c r="C27" s="35"/>
      <c r="D27" s="35"/>
      <c r="E27" s="35"/>
      <c r="F27" s="36"/>
      <c r="G27" s="37"/>
      <c r="H27" s="38"/>
      <c r="I27" s="39"/>
      <c r="J27" s="40">
        <f t="shared" si="1"/>
        <v>0</v>
      </c>
      <c r="K27" s="41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8.75" customHeight="1">
      <c r="A28" s="29"/>
      <c r="B28" s="35"/>
      <c r="C28" s="35"/>
      <c r="D28" s="35"/>
      <c r="E28" s="35"/>
      <c r="F28" s="36"/>
      <c r="G28" s="37"/>
      <c r="H28" s="38"/>
      <c r="I28" s="39"/>
      <c r="J28" s="40">
        <f t="shared" si="1"/>
        <v>0</v>
      </c>
      <c r="K28" s="41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8.75" customHeight="1">
      <c r="A29" s="29"/>
      <c r="B29" s="35"/>
      <c r="C29" s="35"/>
      <c r="D29" s="35"/>
      <c r="E29" s="35"/>
      <c r="F29" s="36"/>
      <c r="G29" s="37"/>
      <c r="H29" s="38"/>
      <c r="I29" s="39"/>
      <c r="J29" s="40">
        <f t="shared" si="1"/>
        <v>0</v>
      </c>
      <c r="K29" s="41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8.75" customHeight="1">
      <c r="A30" s="29"/>
      <c r="B30" s="35"/>
      <c r="C30" s="35"/>
      <c r="D30" s="35"/>
      <c r="E30" s="35"/>
      <c r="F30" s="36"/>
      <c r="G30" s="37"/>
      <c r="H30" s="38"/>
      <c r="I30" s="39"/>
      <c r="J30" s="40">
        <f t="shared" si="1"/>
        <v>0</v>
      </c>
      <c r="K30" s="41"/>
      <c r="L30" s="29"/>
      <c r="M30" s="11" t="s">
        <v>35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8.75" customHeight="1">
      <c r="A31" s="29"/>
      <c r="B31" s="42"/>
      <c r="C31" s="43"/>
      <c r="D31" s="42"/>
      <c r="E31" s="42"/>
      <c r="F31" s="42"/>
      <c r="G31" s="42"/>
      <c r="H31" s="42"/>
      <c r="I31" s="44" t="s">
        <v>4</v>
      </c>
      <c r="J31" s="45">
        <f>SUM(J19:J30)</f>
        <v>15400</v>
      </c>
      <c r="K31" s="42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8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8.75" customHeight="1">
      <c r="A33" s="29"/>
      <c r="B33" s="26"/>
      <c r="C33" s="27" t="s">
        <v>36</v>
      </c>
      <c r="D33" s="28"/>
      <c r="E33" s="28"/>
      <c r="F33" s="28"/>
      <c r="G33" s="28"/>
      <c r="H33" s="28"/>
      <c r="I33" s="28"/>
      <c r="J33" s="28"/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8.75" customHeight="1">
      <c r="A34" s="29"/>
      <c r="B34" s="46"/>
      <c r="C34" s="30" t="s">
        <v>23</v>
      </c>
      <c r="D34" s="46"/>
      <c r="E34" s="46"/>
      <c r="F34" s="31" t="s">
        <v>26</v>
      </c>
      <c r="G34" s="47" t="s">
        <v>37</v>
      </c>
      <c r="H34" s="31" t="s">
        <v>38</v>
      </c>
      <c r="I34" s="31" t="s">
        <v>39</v>
      </c>
      <c r="J34" s="60" t="s">
        <v>40</v>
      </c>
      <c r="K34" s="52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8.75" customHeight="1">
      <c r="A35" s="29"/>
      <c r="B35" s="35"/>
      <c r="C35" s="35" t="s">
        <v>41</v>
      </c>
      <c r="D35" s="35"/>
      <c r="E35" s="35"/>
      <c r="F35" s="39">
        <v>150</v>
      </c>
      <c r="G35" s="38">
        <v>200</v>
      </c>
      <c r="H35" s="48">
        <f t="shared" ref="H35:H39" si="2">IF(ISBLANK(F35),0,IF(ISBLANK(G35),F35,G35*F35))</f>
        <v>30000</v>
      </c>
      <c r="I35" s="38">
        <v>165</v>
      </c>
      <c r="J35" s="40">
        <f t="shared" ref="J35:J39" si="3">IF(ISBLANK(F35),0,IF(ISBLANK(I35),F35,I35*F35))</f>
        <v>24750</v>
      </c>
      <c r="K35" s="41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8.75" customHeight="1">
      <c r="A36" s="29"/>
      <c r="B36" s="35"/>
      <c r="C36" s="35" t="s">
        <v>59</v>
      </c>
      <c r="D36" s="35"/>
      <c r="E36" s="35"/>
      <c r="F36" s="39">
        <v>75</v>
      </c>
      <c r="G36" s="38">
        <v>100</v>
      </c>
      <c r="H36" s="48">
        <f t="shared" si="2"/>
        <v>7500</v>
      </c>
      <c r="I36" s="38">
        <v>50</v>
      </c>
      <c r="J36" s="40">
        <f t="shared" si="3"/>
        <v>3750</v>
      </c>
      <c r="K36" s="41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8.75" customHeight="1">
      <c r="A37" s="29"/>
      <c r="B37" s="35"/>
      <c r="C37" s="35"/>
      <c r="D37" s="35"/>
      <c r="E37" s="35"/>
      <c r="F37" s="39"/>
      <c r="G37" s="38"/>
      <c r="H37" s="48">
        <f t="shared" si="2"/>
        <v>0</v>
      </c>
      <c r="I37" s="38"/>
      <c r="J37" s="40">
        <f t="shared" si="3"/>
        <v>0</v>
      </c>
      <c r="K37" s="41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8.75" customHeight="1">
      <c r="A38" s="29"/>
      <c r="B38" s="35"/>
      <c r="C38" s="35"/>
      <c r="D38" s="35"/>
      <c r="E38" s="35"/>
      <c r="F38" s="39"/>
      <c r="G38" s="38"/>
      <c r="H38" s="48">
        <f t="shared" si="2"/>
        <v>0</v>
      </c>
      <c r="I38" s="38"/>
      <c r="J38" s="40">
        <f t="shared" si="3"/>
        <v>0</v>
      </c>
      <c r="K38" s="41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8.75" customHeight="1">
      <c r="A39" s="29"/>
      <c r="B39" s="35"/>
      <c r="C39" s="35"/>
      <c r="D39" s="35"/>
      <c r="E39" s="35"/>
      <c r="F39" s="39"/>
      <c r="G39" s="38"/>
      <c r="H39" s="48">
        <f t="shared" si="2"/>
        <v>0</v>
      </c>
      <c r="I39" s="38"/>
      <c r="J39" s="40">
        <f t="shared" si="3"/>
        <v>0</v>
      </c>
      <c r="K39" s="41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8.75" customHeight="1">
      <c r="A40" s="29"/>
      <c r="B40" s="42"/>
      <c r="C40" s="43"/>
      <c r="D40" s="42"/>
      <c r="E40" s="42"/>
      <c r="F40" s="42"/>
      <c r="G40" s="44" t="s">
        <v>16</v>
      </c>
      <c r="H40" s="49">
        <f>SUM(H34:H39)</f>
        <v>37500</v>
      </c>
      <c r="I40" s="44" t="s">
        <v>16</v>
      </c>
      <c r="J40" s="45">
        <f>SUM(J34:J39)</f>
        <v>28500</v>
      </c>
      <c r="K40" s="42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4.2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4.2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4.2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4.2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4.2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4.2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4.2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4.2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4.2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4.2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4.2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4.2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4.2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4.2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4.2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4.2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4.2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4.2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4.2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4.2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4.2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4.2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4.2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4.2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4.2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4.2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4.2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4.2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4.2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4.2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4.2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4.2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4.2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4.2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4.2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4.2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4.2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4.2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4.2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4.2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4.2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4.2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4.2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4.2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4.2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4.2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4.2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4.2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4.2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4.2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4.2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4.2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4.2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4.2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4.2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4.2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4.2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4.2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4.2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4.2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4.2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4.2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4.2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4.2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4.2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4.2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4.2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4.2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4.2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4.2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4.2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4.2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4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4.2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4.2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4.2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4.2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4.2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4.2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4.2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4.2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4.2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4.2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4.2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4.2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4.2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4.2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4.2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4.2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4.2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4.2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4.2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4.2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4.2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4.2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4.2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4.2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4.2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4.2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4.2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4.2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4.2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4.2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4.2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4.2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4.2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4.2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4.2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4.2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4.2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4.2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4.2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4.2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4.2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4.2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4.2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4.2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4.2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4.2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4.2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4.2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4.2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4.2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4.2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4.2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4.2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4.2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4.2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4.2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4.2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4.2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4.2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4.2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4.2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4.2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4.2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4.2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4.2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4.2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4.2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4.2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4.2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4.2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4.2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4.2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4.2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4.2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4.2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4.2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4.2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4.2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4.2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4.2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4.2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4.2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4.2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4.2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4.2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4.2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4.2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4.2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4.2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4.2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4.2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4.2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4.2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4.2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4.2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4.2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4.2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4.2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4.2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4.2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4.2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4.2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4.2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4.2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4.2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4.2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4.2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4.2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4.2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4.2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4.2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4.2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4.2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4.2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4.2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4.2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4.2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4.2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4.2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4.2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4.2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4.2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4.2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4.2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4.2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4.2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4.2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4.2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4.2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4.2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4.2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4.2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4.2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4.2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4.2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4.2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4.2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4.2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4.2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4.2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4.2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4.2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4.2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4.2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4.2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4.2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4.2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4.2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4.2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4.2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4.2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4.2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4.2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4.2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4.2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4.2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4.2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4.2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4.2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4.2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4.2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4.2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4.2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4.2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4.2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4.2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4.2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4.2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4.2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4.2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4.2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4.2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4.2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4.2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4.2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4.2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4.2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4.2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4.2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4.2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4.2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4.2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4.2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4.2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4.2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4.2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4.2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4.2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4.2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4.2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4.2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4.2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4.2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4.2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4.2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4.2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4.2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4.2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4.2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4.2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4.2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4.2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4.2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4.2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4.2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4.2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4.2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4.2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4.2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4.2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4.2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4.2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4.2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4.2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4.2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4.2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4.2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4.2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4.2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4.2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4.2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4.2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4.2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4.2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4.2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4.2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4.2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4.2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4.2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4.2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4.2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4.2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4.2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4.2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4.2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4.2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4.2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4.2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4.2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4.2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4.2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4.2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4.2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4.2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4.2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4.2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4.2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4.2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4.2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4.2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4.2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4.2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4.2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4.2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4.2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4.2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4.2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4.2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4.2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4.2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4.2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4.2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4.2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4.2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4.2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4.2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4.2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4.2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4.2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4.2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4.2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4.2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4.2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4.2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4.2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4.2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4.2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4.2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4.2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4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4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4.2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4.2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4.2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4.2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4.2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4.2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4.2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4.2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4.2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4.2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4.2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4.2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4.2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4.2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4.2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4.2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4.2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4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4.2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4.2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4.2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4.2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4.2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4.2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4.2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4.2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4.2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4.2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4.2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4.2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4.2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4.2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4.2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4.2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4.2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4.2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4.2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4.2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4.2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4.2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4.2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4.2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4.2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4.2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4.2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4.2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4.2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4.2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4.2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4.2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4.2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4.2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4.2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4.2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4.2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4.2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4.2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4.2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4.2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4.2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4.2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4.2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4.2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4.2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4.2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4.2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4.2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4.2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4.2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4.2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4.2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4.2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4.2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4.2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4.2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4.2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4.2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4.2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4.2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4.2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4.2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4.2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4.2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4.2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4.2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4.2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4.2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4.2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4.2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4.2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4.2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4.2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4.2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4.2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4.2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4.2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4.2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4.2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4.2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4.2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4.2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4.2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4.2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4.2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4.2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4.2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4.2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4.2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4.2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4.2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4.2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4.2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4.2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4.2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4.2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4.2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4.2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4.2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4.2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4.2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4.2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4.2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4.2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4.2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4.2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4.2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4.2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4.2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4.2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4.2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4.2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4.2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4.2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4.2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4.2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4.2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4.2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4.2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4.2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4.2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4.2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4.2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4.2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4.2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4.2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4.2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4.2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4.2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4.2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4.2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4.2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4.2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4.2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4.2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4.2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4.2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4.2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4.2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4.2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4.2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4.2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4.2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4.2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4.2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4.2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4.2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4.2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4.2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4.2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4.2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4.2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4.2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4.2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4.2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4.2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4.2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4.2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4.2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4.2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4.2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4.2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4.2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4.2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4.2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4.2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4.2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4.2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4.2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4.2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4.2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4.2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4.2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4.2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4.2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4.2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4.2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4.2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4.2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4.2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4.2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4.2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4.2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4.2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4.2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4.2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4.2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4.2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4.2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4.2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4.2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4.2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4.2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4.2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4.2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4.2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4.2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4.2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4.2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4.2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4.2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4.2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4.2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4.2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4.2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4.2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4.2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4.2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4.2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4.2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4.2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4.2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4.2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4.2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4.2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4.2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4.2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4.2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4.2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4.2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4.2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4.2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4.2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4.2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4.2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4.2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4.2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4.2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4.2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4.2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4.2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4.2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4.2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4.2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4.2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4.2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4.2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4.2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4.2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4.2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4.2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4.2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4.2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4.2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4.2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4.2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4.2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4.2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4.2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4.2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4.2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4.2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4.2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4.2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4.2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4.2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4.2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4.2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4.2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4.2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4.2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4.2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4.2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4.2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4.2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4.2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4.2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4.2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4.2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4.2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4.2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4.2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4.2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4.2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4.2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4.2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4.2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4.2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4.2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4.2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4.2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4.2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4.2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4.2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4.2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4.2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4.2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4.2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4.2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4.2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4.2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4.2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4.2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4.2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4.2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4.2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4.2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4.2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4.2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4.2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4.2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4.2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4.2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4.2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4.2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4.2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4.2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4.2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4.2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4.2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4.2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4.2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4.2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4.2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4.2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4.2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4.2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4.2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4.2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4.2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4.2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4.2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4.2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4.2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4.2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4.2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4.2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4.2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4.2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4.2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4.2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4.2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4.2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4.2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4.2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4.2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4.2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4.2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4.2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4.2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4.2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4.2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4.2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4.2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4.2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4.2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4.2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4.2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4.2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4.2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4.2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4.2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4.2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4.2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4.2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4.2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4.2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4.2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4.2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4.2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4.2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4.2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4.2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4.2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4.2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4.2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4.2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4.2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4.2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4.2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4.2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4.2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4.2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4.2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4.2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4.2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4.2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4.2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4.2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4.2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4.2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4.2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4.2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4.2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4.2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4.2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4.2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4.2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4.2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4.2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4.2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4.2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4.2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4.2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4.2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4.2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4.2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4.2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4.2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4.2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4.2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4.2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4.2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4.2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4.2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4.2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4.2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4.2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4.2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4.2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4.2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4.2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4.2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4.2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4.2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4.2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4.2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4.2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4.2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4.2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4.2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4.2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4.2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4.2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4.2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4.2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4.2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4.2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4.2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4.2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4.2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4.2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4.2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4.2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4.2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4.2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4.2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4.2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4.2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4.2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4.2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4.2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4.2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4.2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4.2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4.2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4.2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4.2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4.2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4.2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4.2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4.2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4.2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4.2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4.2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4.2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4.2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4.2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4.2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4.2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4.2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4.2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4.2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4.2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4.2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4.2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4.2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4.2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4.2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4.2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4.2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4.2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4.2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4.2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4.2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4.2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4.2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4.2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4.2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4.2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4.2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4.2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4.2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4.2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4.2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4.2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4.2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4.2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4.2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4.2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4.2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4.2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4.2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4.2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4.2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4.2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4.2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4.2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4.2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4.2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4.2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4.2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4.2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4.2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4.2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4.2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4.2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4.2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4.2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4.2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4.2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4.2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4.2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4.2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4.2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4.2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4.2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4.2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4.2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4.2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4.2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4.2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4.2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4.2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4.2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4.2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4.2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4.2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4.2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4.2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4.2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4.2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4.2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4.2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4.2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4.2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4.2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4.2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4.2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4.2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4.2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4.2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4.2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4.2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4.2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4.2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4.2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4.2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4.2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4.2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4.2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4.2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4.2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4.2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4.2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4.2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4.2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4.2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4.2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4.2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4.2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4.2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4.2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4.2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4.2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4.2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4.2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4.2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4.2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4.2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4.2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4.2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4.2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4.2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4.2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4.2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4.2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4.2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4.2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4.2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4.2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4.2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4.2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4.2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4.2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4.2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4.2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8">
    <mergeCell ref="B11:H11"/>
    <mergeCell ref="I11:K11"/>
    <mergeCell ref="J34:K34"/>
    <mergeCell ref="B1:H1"/>
    <mergeCell ref="M1:M2"/>
    <mergeCell ref="B2:D2"/>
    <mergeCell ref="E2:K2"/>
    <mergeCell ref="M6:M7"/>
  </mergeCells>
  <conditionalFormatting sqref="F20:F30">
    <cfRule type="expression" dxfId="1" priority="1">
      <formula>AND(ISBLANK(F20),J20&lt;&gt;0)</formula>
    </cfRule>
  </conditionalFormatting>
  <conditionalFormatting sqref="F20:F30">
    <cfRule type="expression" dxfId="0" priority="2">
      <formula>AND(NOT(ISBLANK(F20)),ISERROR(MATCH(F20,$F$4:$F$8,0)))</formula>
    </cfRule>
  </conditionalFormatting>
  <dataValidations count="1">
    <dataValidation type="list" allowBlank="1" showErrorMessage="1" sqref="F20:F30">
      <formula1>$F$4:$F$8</formula1>
    </dataValidation>
  </dataValidations>
  <hyperlinks>
    <hyperlink ref="B11" r:id="rId1"/>
  </hyperlinks>
  <pageMargins left="0.5" right="0.5" top="0.5" bottom="0.5" header="0" footer="0"/>
  <pageSetup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EventBudget-Seminar</vt:lpstr>
      <vt:lpstr>EventBudget-Camp</vt:lpstr>
      <vt:lpstr>EventBudget-Race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2024-04-03T00:55:31Z</dcterms:modified>
</cp:coreProperties>
</file>